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استعلام عن وارد" sheetId="1" r:id="rId1"/>
    <sheet name="الاستعلام عن صادر" sheetId="2" r:id="rId2"/>
    <sheet name="خطابات ضمان لم يتم الرد عليها" sheetId="3" r:id="rId3"/>
  </sheets>
  <externalReferences>
    <externalReference r:id="rId4"/>
    <externalReference r:id="rId5"/>
  </externalReferences>
  <definedNames>
    <definedName name="_xlnm._FilterDatabase" localSheetId="0" hidden="1">'استعلام عن وارد'!$A$6:$G$7</definedName>
    <definedName name="_xlnm._FilterDatabase" localSheetId="1" hidden="1">'الاستعلام عن صادر'!$B$6:$E$7</definedName>
    <definedName name="name">'استعلام عن وارد'!$K$7:$K$50</definedName>
    <definedName name="_xlnm.Print_Area" localSheetId="0">'استعلام عن وارد'!$B$7:$G$100</definedName>
    <definedName name="_xlnm.Print_Titles" localSheetId="0">'استعلام عن وارد'!$4:$6</definedName>
  </definedNames>
  <calcPr calcId="125725"/>
</workbook>
</file>

<file path=xl/calcChain.xml><?xml version="1.0" encoding="utf-8"?>
<calcChain xmlns="http://schemas.openxmlformats.org/spreadsheetml/2006/main">
  <c r="J8" i="1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7"/>
  <c r="D7" a="1"/>
  <c r="D7" s="1"/>
  <c r="B2"/>
  <c r="B4" i="2"/>
  <c r="D8" i="1" l="1" a="1"/>
  <c r="D8" s="1"/>
  <c r="E7" a="1"/>
  <c r="E7" s="1"/>
  <c r="C7" a="1"/>
  <c r="C7" s="1"/>
  <c r="F7" a="1"/>
  <c r="F7" s="1"/>
  <c r="C9" a="1"/>
  <c r="C9" s="1"/>
  <c r="E9" a="1"/>
  <c r="E9" s="1"/>
  <c r="G9" a="1"/>
  <c r="G9" s="1"/>
  <c r="D11" a="1"/>
  <c r="D11" s="1"/>
  <c r="F11" a="1"/>
  <c r="F11" s="1"/>
  <c r="C13" a="1"/>
  <c r="C13" s="1"/>
  <c r="E13" a="1"/>
  <c r="E13" s="1"/>
  <c r="G13" a="1"/>
  <c r="G13" s="1"/>
  <c r="D15" a="1"/>
  <c r="D15" s="1"/>
  <c r="F15" a="1"/>
  <c r="F15" s="1"/>
  <c r="C17" a="1"/>
  <c r="C17" s="1"/>
  <c r="E17" a="1"/>
  <c r="E17" s="1"/>
  <c r="G17" a="1"/>
  <c r="G17" s="1"/>
  <c r="D19" a="1"/>
  <c r="D19" s="1"/>
  <c r="F19" a="1"/>
  <c r="F19" s="1"/>
  <c r="C21" a="1"/>
  <c r="C21" s="1"/>
  <c r="E21" a="1"/>
  <c r="E21" s="1"/>
  <c r="G21" a="1"/>
  <c r="G21" s="1"/>
  <c r="D23" a="1"/>
  <c r="D23" s="1"/>
  <c r="F23" a="1"/>
  <c r="F23" s="1"/>
  <c r="C25" a="1"/>
  <c r="C25" s="1"/>
  <c r="E25" a="1"/>
  <c r="E25" s="1"/>
  <c r="G25" a="1"/>
  <c r="G25" s="1"/>
  <c r="D27" a="1"/>
  <c r="D27" s="1"/>
  <c r="F27" a="1"/>
  <c r="F27" s="1"/>
  <c r="C29" a="1"/>
  <c r="C29" s="1"/>
  <c r="E29" a="1"/>
  <c r="E29" s="1"/>
  <c r="G29" a="1"/>
  <c r="G29" s="1"/>
  <c r="D31" a="1"/>
  <c r="D31" s="1"/>
  <c r="F31" a="1"/>
  <c r="F31" s="1"/>
  <c r="C33" a="1"/>
  <c r="C33" s="1"/>
  <c r="E33" a="1"/>
  <c r="E33" s="1"/>
  <c r="G33" a="1"/>
  <c r="G33" s="1"/>
  <c r="D35" a="1"/>
  <c r="D35" s="1"/>
  <c r="F35" a="1"/>
  <c r="F35" s="1"/>
  <c r="C37" a="1"/>
  <c r="C37" s="1"/>
  <c r="E37" a="1"/>
  <c r="E37" s="1"/>
  <c r="G37" a="1"/>
  <c r="G37" s="1"/>
  <c r="D39" a="1"/>
  <c r="D39" s="1"/>
  <c r="F39" a="1"/>
  <c r="F39" s="1"/>
  <c r="C41" a="1"/>
  <c r="C41" s="1"/>
  <c r="E41" a="1"/>
  <c r="E41" s="1"/>
  <c r="G41" a="1"/>
  <c r="G41" s="1"/>
  <c r="D43" a="1"/>
  <c r="D43" s="1"/>
  <c r="F43" a="1"/>
  <c r="F43" s="1"/>
  <c r="C45" a="1"/>
  <c r="C45" s="1"/>
  <c r="E45" a="1"/>
  <c r="E45" s="1"/>
  <c r="G45" a="1"/>
  <c r="G45" s="1"/>
  <c r="D47" a="1"/>
  <c r="D47" s="1"/>
  <c r="F47" a="1"/>
  <c r="F47" s="1"/>
  <c r="C49" a="1"/>
  <c r="C49" s="1"/>
  <c r="E49" a="1"/>
  <c r="E49" s="1"/>
  <c r="G49" a="1"/>
  <c r="G49" s="1"/>
  <c r="D51" a="1"/>
  <c r="D51" s="1"/>
  <c r="F51" a="1"/>
  <c r="F51" s="1"/>
  <c r="C53" a="1"/>
  <c r="C53" s="1"/>
  <c r="E53" a="1"/>
  <c r="E53" s="1"/>
  <c r="G53" a="1"/>
  <c r="G53" s="1"/>
  <c r="D55" a="1"/>
  <c r="D55" s="1"/>
  <c r="F55" a="1"/>
  <c r="F55" s="1"/>
  <c r="C57" a="1"/>
  <c r="C57" s="1"/>
  <c r="E57" a="1"/>
  <c r="E57" s="1"/>
  <c r="G57" a="1"/>
  <c r="G57" s="1"/>
  <c r="D59" a="1"/>
  <c r="D59" s="1"/>
  <c r="F59" a="1"/>
  <c r="F59" s="1"/>
  <c r="C61" a="1"/>
  <c r="C61" s="1"/>
  <c r="E61" a="1"/>
  <c r="E61" s="1"/>
  <c r="G61" a="1"/>
  <c r="G61" s="1"/>
  <c r="D63" a="1"/>
  <c r="D63" s="1"/>
  <c r="F63" a="1"/>
  <c r="F63" s="1"/>
  <c r="C65" a="1"/>
  <c r="C65" s="1"/>
  <c r="E65" a="1"/>
  <c r="E65" s="1"/>
  <c r="G65" a="1"/>
  <c r="G65" s="1"/>
  <c r="D67" a="1"/>
  <c r="D67" s="1"/>
  <c r="F67" a="1"/>
  <c r="F67" s="1"/>
  <c r="C69" a="1"/>
  <c r="C69" s="1"/>
  <c r="E69" a="1"/>
  <c r="E69" s="1"/>
  <c r="G69" a="1"/>
  <c r="G69" s="1"/>
  <c r="D71" a="1"/>
  <c r="D71" s="1"/>
  <c r="F71" a="1"/>
  <c r="F71" s="1"/>
  <c r="C73" a="1"/>
  <c r="C73" s="1"/>
  <c r="E73" a="1"/>
  <c r="E73" s="1"/>
  <c r="G73" a="1"/>
  <c r="G73" s="1"/>
  <c r="D75" a="1"/>
  <c r="D75" s="1"/>
  <c r="F75" a="1"/>
  <c r="F75" s="1"/>
  <c r="C77" a="1"/>
  <c r="C77" s="1"/>
  <c r="E77" a="1"/>
  <c r="E77" s="1"/>
  <c r="G77" a="1"/>
  <c r="G77" s="1"/>
  <c r="D79" a="1"/>
  <c r="D79" s="1"/>
  <c r="F79" a="1"/>
  <c r="F79" s="1"/>
  <c r="C81" a="1"/>
  <c r="C81" s="1"/>
  <c r="E81" a="1"/>
  <c r="E81" s="1"/>
  <c r="G81" a="1"/>
  <c r="G81" s="1"/>
  <c r="D83" a="1"/>
  <c r="D83" s="1"/>
  <c r="F83" a="1"/>
  <c r="F83" s="1"/>
  <c r="C85" a="1"/>
  <c r="C85" s="1"/>
  <c r="E85" a="1"/>
  <c r="E85" s="1"/>
  <c r="G85" a="1"/>
  <c r="G85" s="1"/>
  <c r="D87" a="1"/>
  <c r="D87" s="1"/>
  <c r="F87" a="1"/>
  <c r="F87" s="1"/>
  <c r="C89" a="1"/>
  <c r="C89" s="1"/>
  <c r="E89" a="1"/>
  <c r="E89" s="1"/>
  <c r="G89" a="1"/>
  <c r="G89" s="1"/>
  <c r="D91" a="1"/>
  <c r="D91" s="1"/>
  <c r="F91" a="1"/>
  <c r="F91" s="1"/>
  <c r="C93" a="1"/>
  <c r="C93" s="1"/>
  <c r="E93" a="1"/>
  <c r="E93" s="1"/>
  <c r="G93" a="1"/>
  <c r="G93" s="1"/>
  <c r="D95" a="1"/>
  <c r="D95" s="1"/>
  <c r="F95" a="1"/>
  <c r="F95" s="1"/>
  <c r="C97" a="1"/>
  <c r="C97" s="1"/>
  <c r="E97" a="1"/>
  <c r="E97" s="1"/>
  <c r="G97" a="1"/>
  <c r="G97" s="1"/>
  <c r="D99" a="1"/>
  <c r="D99" s="1"/>
  <c r="F99" a="1"/>
  <c r="F99" s="1"/>
  <c r="F8" a="1"/>
  <c r="F8" s="1"/>
  <c r="C10" a="1"/>
  <c r="C10" s="1"/>
  <c r="E10" a="1"/>
  <c r="E10" s="1"/>
  <c r="G10" a="1"/>
  <c r="G10" s="1"/>
  <c r="D12" a="1"/>
  <c r="D12" s="1"/>
  <c r="F12" a="1"/>
  <c r="F12" s="1"/>
  <c r="C14" a="1"/>
  <c r="C14" s="1"/>
  <c r="E14" a="1"/>
  <c r="E14" s="1"/>
  <c r="G14" a="1"/>
  <c r="G14" s="1"/>
  <c r="D16" a="1"/>
  <c r="D16" s="1"/>
  <c r="F16" a="1"/>
  <c r="F16" s="1"/>
  <c r="C18" a="1"/>
  <c r="C18" s="1"/>
  <c r="E18" a="1"/>
  <c r="E18" s="1"/>
  <c r="G18" a="1"/>
  <c r="G18" s="1"/>
  <c r="D20" a="1"/>
  <c r="D20" s="1"/>
  <c r="F20" a="1"/>
  <c r="F20" s="1"/>
  <c r="C22" a="1"/>
  <c r="C22" s="1"/>
  <c r="E22" a="1"/>
  <c r="E22" s="1"/>
  <c r="G22" a="1"/>
  <c r="G22" s="1"/>
  <c r="D24" a="1"/>
  <c r="D24" s="1"/>
  <c r="F24" a="1"/>
  <c r="F24" s="1"/>
  <c r="C26" a="1"/>
  <c r="C26" s="1"/>
  <c r="E26" a="1"/>
  <c r="E26" s="1"/>
  <c r="G26" a="1"/>
  <c r="G26" s="1"/>
  <c r="D28" a="1"/>
  <c r="D28" s="1"/>
  <c r="F28" a="1"/>
  <c r="F28" s="1"/>
  <c r="C30" a="1"/>
  <c r="C30" s="1"/>
  <c r="E30" a="1"/>
  <c r="E30" s="1"/>
  <c r="G30" a="1"/>
  <c r="G30" s="1"/>
  <c r="D32" a="1"/>
  <c r="D32" s="1"/>
  <c r="F32" a="1"/>
  <c r="F32" s="1"/>
  <c r="C34" a="1"/>
  <c r="C34" s="1"/>
  <c r="E34" a="1"/>
  <c r="E34" s="1"/>
  <c r="G34" a="1"/>
  <c r="G34" s="1"/>
  <c r="D36" a="1"/>
  <c r="D36" s="1"/>
  <c r="F36" a="1"/>
  <c r="F36" s="1"/>
  <c r="C38" a="1"/>
  <c r="C38" s="1"/>
  <c r="E38" a="1"/>
  <c r="E38" s="1"/>
  <c r="G38" a="1"/>
  <c r="G38" s="1"/>
  <c r="D40" a="1"/>
  <c r="D40" s="1"/>
  <c r="F40" a="1"/>
  <c r="F40" s="1"/>
  <c r="C42" a="1"/>
  <c r="C42" s="1"/>
  <c r="E42" a="1"/>
  <c r="E42" s="1"/>
  <c r="G42" a="1"/>
  <c r="G42" s="1"/>
  <c r="D44" a="1"/>
  <c r="D44" s="1"/>
  <c r="F44" a="1"/>
  <c r="F44" s="1"/>
  <c r="C46" a="1"/>
  <c r="C46" s="1"/>
  <c r="E46" a="1"/>
  <c r="E46" s="1"/>
  <c r="G46" a="1"/>
  <c r="G46" s="1"/>
  <c r="D48" a="1"/>
  <c r="D48" s="1"/>
  <c r="F48" a="1"/>
  <c r="F48" s="1"/>
  <c r="C50" a="1"/>
  <c r="C50" s="1"/>
  <c r="E50" a="1"/>
  <c r="E50" s="1"/>
  <c r="G50" a="1"/>
  <c r="G50" s="1"/>
  <c r="D52" a="1"/>
  <c r="D52" s="1"/>
  <c r="F52" a="1"/>
  <c r="F52" s="1"/>
  <c r="C54" a="1"/>
  <c r="C54" s="1"/>
  <c r="E54" a="1"/>
  <c r="E54" s="1"/>
  <c r="G54" a="1"/>
  <c r="G54" s="1"/>
  <c r="D56" a="1"/>
  <c r="D56" s="1"/>
  <c r="F56" a="1"/>
  <c r="F56" s="1"/>
  <c r="C58" a="1"/>
  <c r="C58" s="1"/>
  <c r="E58" a="1"/>
  <c r="E58" s="1"/>
  <c r="G58" a="1"/>
  <c r="G58" s="1"/>
  <c r="D60" a="1"/>
  <c r="D60" s="1"/>
  <c r="F60" a="1"/>
  <c r="F60" s="1"/>
  <c r="C62" a="1"/>
  <c r="C62" s="1"/>
  <c r="E62" a="1"/>
  <c r="E62" s="1"/>
  <c r="G62" a="1"/>
  <c r="G62" s="1"/>
  <c r="D64" a="1"/>
  <c r="D64" s="1"/>
  <c r="F64" a="1"/>
  <c r="F64" s="1"/>
  <c r="C66" a="1"/>
  <c r="C66" s="1"/>
  <c r="E66" a="1"/>
  <c r="E66" s="1"/>
  <c r="G66" a="1"/>
  <c r="G66" s="1"/>
  <c r="D68" a="1"/>
  <c r="D68" s="1"/>
  <c r="F68" a="1"/>
  <c r="F68" s="1"/>
  <c r="C70" a="1"/>
  <c r="C70" s="1"/>
  <c r="E70" a="1"/>
  <c r="E70" s="1"/>
  <c r="G70" a="1"/>
  <c r="G70" s="1"/>
  <c r="D72" a="1"/>
  <c r="D72" s="1"/>
  <c r="F72" a="1"/>
  <c r="F72" s="1"/>
  <c r="C74" a="1"/>
  <c r="C74" s="1"/>
  <c r="E74" a="1"/>
  <c r="E74" s="1"/>
  <c r="G74" a="1"/>
  <c r="G74" s="1"/>
  <c r="D76" a="1"/>
  <c r="D76" s="1"/>
  <c r="F76" a="1"/>
  <c r="F76" s="1"/>
  <c r="C78" a="1"/>
  <c r="C78" s="1"/>
  <c r="E78" a="1"/>
  <c r="E78" s="1"/>
  <c r="G78" a="1"/>
  <c r="G78" s="1"/>
  <c r="D80" a="1"/>
  <c r="D80" s="1"/>
  <c r="F80" a="1"/>
  <c r="F80" s="1"/>
  <c r="C82" a="1"/>
  <c r="C82" s="1"/>
  <c r="E82" a="1"/>
  <c r="E82" s="1"/>
  <c r="G82" a="1"/>
  <c r="G82" s="1"/>
  <c r="D84" a="1"/>
  <c r="D84" s="1"/>
  <c r="F84" a="1"/>
  <c r="F84" s="1"/>
  <c r="C86" a="1"/>
  <c r="C86" s="1"/>
  <c r="E86" a="1"/>
  <c r="E86" s="1"/>
  <c r="G86" a="1"/>
  <c r="G86" s="1"/>
  <c r="D88" a="1"/>
  <c r="D88" s="1"/>
  <c r="F88" a="1"/>
  <c r="F88" s="1"/>
  <c r="C90" a="1"/>
  <c r="C90" s="1"/>
  <c r="E90" a="1"/>
  <c r="E90" s="1"/>
  <c r="G90" a="1"/>
  <c r="G90" s="1"/>
  <c r="D92" a="1"/>
  <c r="D92" s="1"/>
  <c r="F92" a="1"/>
  <c r="F92" s="1"/>
  <c r="C94" a="1"/>
  <c r="C94" s="1"/>
  <c r="E94" a="1"/>
  <c r="E94" s="1"/>
  <c r="G94" a="1"/>
  <c r="G94" s="1"/>
  <c r="D96" a="1"/>
  <c r="D96" s="1"/>
  <c r="F96" a="1"/>
  <c r="F96" s="1"/>
  <c r="C98" a="1"/>
  <c r="C98" s="1"/>
  <c r="E98" a="1"/>
  <c r="E98" s="1"/>
  <c r="G98" a="1"/>
  <c r="G98" s="1"/>
  <c r="D100" a="1"/>
  <c r="D100" s="1"/>
  <c r="F100" a="1"/>
  <c r="F100" s="1"/>
  <c r="G7" a="1"/>
  <c r="G7" s="1"/>
  <c r="D9" a="1"/>
  <c r="D9" s="1"/>
  <c r="F9" a="1"/>
  <c r="F9" s="1"/>
  <c r="C11" a="1"/>
  <c r="C11" s="1"/>
  <c r="E11" a="1"/>
  <c r="E11" s="1"/>
  <c r="G11" a="1"/>
  <c r="G11" s="1"/>
  <c r="D13" a="1"/>
  <c r="D13" s="1"/>
  <c r="F13" a="1"/>
  <c r="F13" s="1"/>
  <c r="C15" a="1"/>
  <c r="C15" s="1"/>
  <c r="E15" a="1"/>
  <c r="E15" s="1"/>
  <c r="G15" a="1"/>
  <c r="G15" s="1"/>
  <c r="D17" a="1"/>
  <c r="D17" s="1"/>
  <c r="F17" a="1"/>
  <c r="F17" s="1"/>
  <c r="C19" a="1"/>
  <c r="C19" s="1"/>
  <c r="E19" a="1"/>
  <c r="E19" s="1"/>
  <c r="G19" a="1"/>
  <c r="G19" s="1"/>
  <c r="D21" a="1"/>
  <c r="D21" s="1"/>
  <c r="F21" a="1"/>
  <c r="F21" s="1"/>
  <c r="C23" a="1"/>
  <c r="C23" s="1"/>
  <c r="E23" a="1"/>
  <c r="E23" s="1"/>
  <c r="G23" a="1"/>
  <c r="G23" s="1"/>
  <c r="D25" a="1"/>
  <c r="D25" s="1"/>
  <c r="F25" a="1"/>
  <c r="F25" s="1"/>
  <c r="C27" a="1"/>
  <c r="C27" s="1"/>
  <c r="E27" a="1"/>
  <c r="E27" s="1"/>
  <c r="G27" a="1"/>
  <c r="G27" s="1"/>
  <c r="D29" a="1"/>
  <c r="D29" s="1"/>
  <c r="F29" a="1"/>
  <c r="F29" s="1"/>
  <c r="C31" a="1"/>
  <c r="C31" s="1"/>
  <c r="E31" a="1"/>
  <c r="E31" s="1"/>
  <c r="G31" a="1"/>
  <c r="G31" s="1"/>
  <c r="D33" a="1"/>
  <c r="D33" s="1"/>
  <c r="F33" a="1"/>
  <c r="F33" s="1"/>
  <c r="C35" a="1"/>
  <c r="C35" s="1"/>
  <c r="E35" a="1"/>
  <c r="E35" s="1"/>
  <c r="G35" a="1"/>
  <c r="G35" s="1"/>
  <c r="D37" a="1"/>
  <c r="D37" s="1"/>
  <c r="F37" a="1"/>
  <c r="F37" s="1"/>
  <c r="C39" a="1"/>
  <c r="C39" s="1"/>
  <c r="E39" a="1"/>
  <c r="E39" s="1"/>
  <c r="G39" a="1"/>
  <c r="G39" s="1"/>
  <c r="D41" a="1"/>
  <c r="D41" s="1"/>
  <c r="F41" a="1"/>
  <c r="F41" s="1"/>
  <c r="C43" a="1"/>
  <c r="C43" s="1"/>
  <c r="E43" a="1"/>
  <c r="E43" s="1"/>
  <c r="G43" a="1"/>
  <c r="G43" s="1"/>
  <c r="D45" a="1"/>
  <c r="D45" s="1"/>
  <c r="F45" a="1"/>
  <c r="F45" s="1"/>
  <c r="C47" a="1"/>
  <c r="C47" s="1"/>
  <c r="E47" a="1"/>
  <c r="E47" s="1"/>
  <c r="G47" a="1"/>
  <c r="G47" s="1"/>
  <c r="D49" a="1"/>
  <c r="D49" s="1"/>
  <c r="F49" a="1"/>
  <c r="F49" s="1"/>
  <c r="C51" a="1"/>
  <c r="C51" s="1"/>
  <c r="E51" a="1"/>
  <c r="E51" s="1"/>
  <c r="G51" a="1"/>
  <c r="G51" s="1"/>
  <c r="D53" a="1"/>
  <c r="D53" s="1"/>
  <c r="F53" a="1"/>
  <c r="F53" s="1"/>
  <c r="C55" a="1"/>
  <c r="C55" s="1"/>
  <c r="E55" a="1"/>
  <c r="E55" s="1"/>
  <c r="G55" a="1"/>
  <c r="G55" s="1"/>
  <c r="D57" a="1"/>
  <c r="D57" s="1"/>
  <c r="F57" a="1"/>
  <c r="F57" s="1"/>
  <c r="C59" a="1"/>
  <c r="C59" s="1"/>
  <c r="E59" a="1"/>
  <c r="E59" s="1"/>
  <c r="G59" a="1"/>
  <c r="G59" s="1"/>
  <c r="D61" a="1"/>
  <c r="D61" s="1"/>
  <c r="F61" a="1"/>
  <c r="F61" s="1"/>
  <c r="C63" a="1"/>
  <c r="C63" s="1"/>
  <c r="E63" a="1"/>
  <c r="E63" s="1"/>
  <c r="G63" a="1"/>
  <c r="G63" s="1"/>
  <c r="D65" a="1"/>
  <c r="D65" s="1"/>
  <c r="F65" a="1"/>
  <c r="F65" s="1"/>
  <c r="C67" a="1"/>
  <c r="C67" s="1"/>
  <c r="E67" a="1"/>
  <c r="E67" s="1"/>
  <c r="G67" a="1"/>
  <c r="G67" s="1"/>
  <c r="D69" a="1"/>
  <c r="D69" s="1"/>
  <c r="F69" a="1"/>
  <c r="F69" s="1"/>
  <c r="C71" a="1"/>
  <c r="C71" s="1"/>
  <c r="E71" a="1"/>
  <c r="E71" s="1"/>
  <c r="G71" a="1"/>
  <c r="G71" s="1"/>
  <c r="D73" a="1"/>
  <c r="D73" s="1"/>
  <c r="F73" a="1"/>
  <c r="F73" s="1"/>
  <c r="C75" a="1"/>
  <c r="C75" s="1"/>
  <c r="E75" a="1"/>
  <c r="E75" s="1"/>
  <c r="G75" a="1"/>
  <c r="G75" s="1"/>
  <c r="D77" a="1"/>
  <c r="D77" s="1"/>
  <c r="F77" a="1"/>
  <c r="F77" s="1"/>
  <c r="C79" a="1"/>
  <c r="C79" s="1"/>
  <c r="E79" a="1"/>
  <c r="E79" s="1"/>
  <c r="G79" a="1"/>
  <c r="G79" s="1"/>
  <c r="D81" a="1"/>
  <c r="D81" s="1"/>
  <c r="F81" a="1"/>
  <c r="F81" s="1"/>
  <c r="C83" a="1"/>
  <c r="C83" s="1"/>
  <c r="E83" a="1"/>
  <c r="E83" s="1"/>
  <c r="G83" a="1"/>
  <c r="G83" s="1"/>
  <c r="D85" a="1"/>
  <c r="D85" s="1"/>
  <c r="F85" a="1"/>
  <c r="F85" s="1"/>
  <c r="C87" a="1"/>
  <c r="C87" s="1"/>
  <c r="E87" a="1"/>
  <c r="E87" s="1"/>
  <c r="G87" a="1"/>
  <c r="G87" s="1"/>
  <c r="D89" a="1"/>
  <c r="D89" s="1"/>
  <c r="F89" a="1"/>
  <c r="F89" s="1"/>
  <c r="C91" a="1"/>
  <c r="C91" s="1"/>
  <c r="E91" a="1"/>
  <c r="E91" s="1"/>
  <c r="G91" a="1"/>
  <c r="G91" s="1"/>
  <c r="D93" a="1"/>
  <c r="D93" s="1"/>
  <c r="F93" a="1"/>
  <c r="F93" s="1"/>
  <c r="C95" a="1"/>
  <c r="C95" s="1"/>
  <c r="E95" a="1"/>
  <c r="E95" s="1"/>
  <c r="G95" a="1"/>
  <c r="G95" s="1"/>
  <c r="D97" a="1"/>
  <c r="D97" s="1"/>
  <c r="F97" a="1"/>
  <c r="F97" s="1"/>
  <c r="C99" a="1"/>
  <c r="C99" s="1"/>
  <c r="E99" a="1"/>
  <c r="E99" s="1"/>
  <c r="G99" a="1"/>
  <c r="G99" s="1"/>
  <c r="B4"/>
  <c r="C8" a="1"/>
  <c r="C8" s="1"/>
  <c r="E8" a="1"/>
  <c r="E8" s="1"/>
  <c r="G8" a="1"/>
  <c r="G8" s="1"/>
  <c r="D10" a="1"/>
  <c r="D10" s="1"/>
  <c r="F10" a="1"/>
  <c r="F10" s="1"/>
  <c r="C12" a="1"/>
  <c r="C12" s="1"/>
  <c r="E12" a="1"/>
  <c r="E12" s="1"/>
  <c r="G12" a="1"/>
  <c r="G12" s="1"/>
  <c r="D14" a="1"/>
  <c r="D14" s="1"/>
  <c r="F14" a="1"/>
  <c r="F14" s="1"/>
  <c r="C16" a="1"/>
  <c r="C16" s="1"/>
  <c r="E16" a="1"/>
  <c r="E16" s="1"/>
  <c r="G16" a="1"/>
  <c r="G16" s="1"/>
  <c r="D18" a="1"/>
  <c r="D18" s="1"/>
  <c r="F18" a="1"/>
  <c r="F18" s="1"/>
  <c r="C20" a="1"/>
  <c r="C20" s="1"/>
  <c r="E20" a="1"/>
  <c r="E20" s="1"/>
  <c r="G20" a="1"/>
  <c r="G20" s="1"/>
  <c r="D22" a="1"/>
  <c r="D22" s="1"/>
  <c r="F22" a="1"/>
  <c r="F22" s="1"/>
  <c r="C24" a="1"/>
  <c r="C24" s="1"/>
  <c r="E24" a="1"/>
  <c r="E24" s="1"/>
  <c r="G24" a="1"/>
  <c r="G24" s="1"/>
  <c r="D26" a="1"/>
  <c r="D26" s="1"/>
  <c r="F26" a="1"/>
  <c r="F26" s="1"/>
  <c r="C28" a="1"/>
  <c r="C28" s="1"/>
  <c r="E28" a="1"/>
  <c r="E28" s="1"/>
  <c r="G28" a="1"/>
  <c r="G28" s="1"/>
  <c r="D30" a="1"/>
  <c r="D30" s="1"/>
  <c r="F30" a="1"/>
  <c r="F30" s="1"/>
  <c r="C32" a="1"/>
  <c r="C32" s="1"/>
  <c r="E32" a="1"/>
  <c r="E32" s="1"/>
  <c r="G32" a="1"/>
  <c r="G32" s="1"/>
  <c r="D34" a="1"/>
  <c r="D34" s="1"/>
  <c r="F34" a="1"/>
  <c r="F34" s="1"/>
  <c r="C36" a="1"/>
  <c r="C36" s="1"/>
  <c r="E36" a="1"/>
  <c r="E36" s="1"/>
  <c r="G36" a="1"/>
  <c r="G36" s="1"/>
  <c r="D38" a="1"/>
  <c r="D38" s="1"/>
  <c r="F38" a="1"/>
  <c r="F38" s="1"/>
  <c r="C40" a="1"/>
  <c r="C40" s="1"/>
  <c r="E40" a="1"/>
  <c r="E40" s="1"/>
  <c r="G40" a="1"/>
  <c r="G40" s="1"/>
  <c r="D42" a="1"/>
  <c r="D42" s="1"/>
  <c r="F42" a="1"/>
  <c r="F42" s="1"/>
  <c r="C44" a="1"/>
  <c r="C44" s="1"/>
  <c r="E44" a="1"/>
  <c r="E44" s="1"/>
  <c r="G44" a="1"/>
  <c r="G44" s="1"/>
  <c r="D46" a="1"/>
  <c r="D46" s="1"/>
  <c r="F46" a="1"/>
  <c r="F46" s="1"/>
  <c r="C48" a="1"/>
  <c r="C48" s="1"/>
  <c r="E48" a="1"/>
  <c r="E48" s="1"/>
  <c r="G48" a="1"/>
  <c r="G48" s="1"/>
  <c r="D50" a="1"/>
  <c r="D50" s="1"/>
  <c r="F50" a="1"/>
  <c r="F50" s="1"/>
  <c r="C52" a="1"/>
  <c r="C52" s="1"/>
  <c r="E52" a="1"/>
  <c r="E52" s="1"/>
  <c r="G52" a="1"/>
  <c r="G52" s="1"/>
  <c r="D54" a="1"/>
  <c r="D54" s="1"/>
  <c r="F54" a="1"/>
  <c r="F54" s="1"/>
  <c r="C56" a="1"/>
  <c r="C56" s="1"/>
  <c r="E56" a="1"/>
  <c r="E56" s="1"/>
  <c r="G56" a="1"/>
  <c r="G56" s="1"/>
  <c r="D58" a="1"/>
  <c r="D58" s="1"/>
  <c r="F58" a="1"/>
  <c r="F58" s="1"/>
  <c r="C60" a="1"/>
  <c r="C60" s="1"/>
  <c r="E60" a="1"/>
  <c r="E60" s="1"/>
  <c r="G60" a="1"/>
  <c r="G60" s="1"/>
  <c r="D62" a="1"/>
  <c r="D62" s="1"/>
  <c r="F62" a="1"/>
  <c r="F62" s="1"/>
  <c r="C64" a="1"/>
  <c r="C64" s="1"/>
  <c r="E64" a="1"/>
  <c r="E64" s="1"/>
  <c r="G64" a="1"/>
  <c r="G64" s="1"/>
  <c r="D66" a="1"/>
  <c r="D66" s="1"/>
  <c r="F66" a="1"/>
  <c r="F66" s="1"/>
  <c r="C68" a="1"/>
  <c r="C68" s="1"/>
  <c r="E68" a="1"/>
  <c r="E68" s="1"/>
  <c r="G68" a="1"/>
  <c r="G68" s="1"/>
  <c r="D70" a="1"/>
  <c r="D70" s="1"/>
  <c r="F70" a="1"/>
  <c r="F70" s="1"/>
  <c r="C72" a="1"/>
  <c r="C72" s="1"/>
  <c r="E72" a="1"/>
  <c r="E72" s="1"/>
  <c r="G72" a="1"/>
  <c r="G72" s="1"/>
  <c r="D74" a="1"/>
  <c r="D74" s="1"/>
  <c r="F74" a="1"/>
  <c r="F74" s="1"/>
  <c r="C76" a="1"/>
  <c r="C76" s="1"/>
  <c r="E76" a="1"/>
  <c r="E76" s="1"/>
  <c r="G76" a="1"/>
  <c r="G76" s="1"/>
  <c r="D78" a="1"/>
  <c r="D78" s="1"/>
  <c r="F78" a="1"/>
  <c r="F78" s="1"/>
  <c r="C80" a="1"/>
  <c r="C80" s="1"/>
  <c r="E80" a="1"/>
  <c r="E80" s="1"/>
  <c r="G80" a="1"/>
  <c r="G80" s="1"/>
  <c r="D82" a="1"/>
  <c r="D82" s="1"/>
  <c r="F82" a="1"/>
  <c r="F82" s="1"/>
  <c r="C84" a="1"/>
  <c r="C84" s="1"/>
  <c r="E84" a="1"/>
  <c r="E84" s="1"/>
  <c r="G84" a="1"/>
  <c r="G84" s="1"/>
  <c r="D86" a="1"/>
  <c r="D86" s="1"/>
  <c r="F86" a="1"/>
  <c r="F86" s="1"/>
  <c r="C88" a="1"/>
  <c r="C88" s="1"/>
  <c r="E88" a="1"/>
  <c r="E88" s="1"/>
  <c r="G88" a="1"/>
  <c r="G88" s="1"/>
  <c r="D90" a="1"/>
  <c r="D90" s="1"/>
  <c r="F90" a="1"/>
  <c r="F90" s="1"/>
  <c r="C92" a="1"/>
  <c r="C92" s="1"/>
  <c r="E92" a="1"/>
  <c r="E92" s="1"/>
  <c r="G92" a="1"/>
  <c r="G92" s="1"/>
  <c r="D94" a="1"/>
  <c r="D94" s="1"/>
  <c r="F94" a="1"/>
  <c r="F94" s="1"/>
  <c r="C96" a="1"/>
  <c r="C96" s="1"/>
  <c r="E96" a="1"/>
  <c r="E96" s="1"/>
  <c r="G96" a="1"/>
  <c r="G96" s="1"/>
  <c r="D98" a="1"/>
  <c r="D98" s="1"/>
  <c r="F98" a="1"/>
  <c r="F98" s="1"/>
  <c r="C100" a="1"/>
  <c r="C100" s="1"/>
  <c r="E100" a="1"/>
  <c r="E100" s="1"/>
  <c r="G100" a="1"/>
  <c r="G100" s="1"/>
  <c r="I78"/>
  <c r="I93"/>
  <c r="I73"/>
  <c r="I57"/>
  <c r="I45"/>
  <c r="I25"/>
  <c r="I17"/>
  <c r="I267"/>
  <c r="I219"/>
  <c r="I155"/>
  <c r="I123"/>
  <c r="I98"/>
  <c r="I90"/>
  <c r="I86"/>
  <c r="I82"/>
  <c r="I74"/>
  <c r="I70"/>
  <c r="I66"/>
  <c r="I58"/>
  <c r="I54"/>
  <c r="I50"/>
  <c r="I42"/>
  <c r="I38"/>
  <c r="I34"/>
  <c r="I26"/>
  <c r="I22"/>
  <c r="I18"/>
  <c r="I10"/>
  <c r="I287"/>
  <c r="I271"/>
  <c r="I255"/>
  <c r="I239"/>
  <c r="I223"/>
  <c r="I207"/>
  <c r="I191"/>
  <c r="I175"/>
  <c r="I159"/>
  <c r="I143"/>
  <c r="I127"/>
  <c r="I111"/>
  <c r="I62"/>
  <c r="I97"/>
  <c r="I77"/>
  <c r="I61"/>
  <c r="I41"/>
  <c r="I29"/>
  <c r="I9"/>
  <c r="I235"/>
  <c r="I171"/>
  <c r="I107"/>
  <c r="I46"/>
  <c r="I291"/>
  <c r="I275"/>
  <c r="I259"/>
  <c r="I243"/>
  <c r="I227"/>
  <c r="I211"/>
  <c r="I195"/>
  <c r="I179"/>
  <c r="I163"/>
  <c r="I147"/>
  <c r="I131"/>
  <c r="I115"/>
  <c r="I7"/>
  <c r="I102"/>
  <c r="I106"/>
  <c r="I110"/>
  <c r="I114"/>
  <c r="I118"/>
  <c r="I122"/>
  <c r="I126"/>
  <c r="I130"/>
  <c r="I134"/>
  <c r="I138"/>
  <c r="I142"/>
  <c r="I146"/>
  <c r="I150"/>
  <c r="I154"/>
  <c r="I158"/>
  <c r="I162"/>
  <c r="I166"/>
  <c r="I170"/>
  <c r="I174"/>
  <c r="I178"/>
  <c r="I182"/>
  <c r="I186"/>
  <c r="I190"/>
  <c r="I194"/>
  <c r="I198"/>
  <c r="I202"/>
  <c r="I206"/>
  <c r="I210"/>
  <c r="I214"/>
  <c r="I218"/>
  <c r="I222"/>
  <c r="I226"/>
  <c r="I230"/>
  <c r="I234"/>
  <c r="I238"/>
  <c r="I242"/>
  <c r="I246"/>
  <c r="I250"/>
  <c r="I254"/>
  <c r="I258"/>
  <c r="I262"/>
  <c r="I266"/>
  <c r="I270"/>
  <c r="I274"/>
  <c r="I278"/>
  <c r="I282"/>
  <c r="I286"/>
  <c r="I290"/>
  <c r="I101"/>
  <c r="I105"/>
  <c r="I109"/>
  <c r="I113"/>
  <c r="I117"/>
  <c r="I121"/>
  <c r="I125"/>
  <c r="I129"/>
  <c r="I133"/>
  <c r="I137"/>
  <c r="I141"/>
  <c r="I145"/>
  <c r="I149"/>
  <c r="I153"/>
  <c r="I157"/>
  <c r="I161"/>
  <c r="I165"/>
  <c r="I169"/>
  <c r="I173"/>
  <c r="I177"/>
  <c r="I181"/>
  <c r="I185"/>
  <c r="I189"/>
  <c r="I193"/>
  <c r="I197"/>
  <c r="I201"/>
  <c r="I205"/>
  <c r="I209"/>
  <c r="I213"/>
  <c r="I217"/>
  <c r="I221"/>
  <c r="I225"/>
  <c r="I229"/>
  <c r="I233"/>
  <c r="I237"/>
  <c r="I241"/>
  <c r="I245"/>
  <c r="I249"/>
  <c r="I253"/>
  <c r="I257"/>
  <c r="I261"/>
  <c r="I265"/>
  <c r="I269"/>
  <c r="I273"/>
  <c r="I277"/>
  <c r="I281"/>
  <c r="I285"/>
  <c r="I289"/>
  <c r="I293"/>
  <c r="I104"/>
  <c r="I108"/>
  <c r="I112"/>
  <c r="I116"/>
  <c r="I120"/>
  <c r="I124"/>
  <c r="I128"/>
  <c r="I132"/>
  <c r="I136"/>
  <c r="I140"/>
  <c r="I144"/>
  <c r="I148"/>
  <c r="I152"/>
  <c r="I156"/>
  <c r="I160"/>
  <c r="I164"/>
  <c r="I168"/>
  <c r="I172"/>
  <c r="I176"/>
  <c r="I180"/>
  <c r="I184"/>
  <c r="I188"/>
  <c r="I192"/>
  <c r="I196"/>
  <c r="I200"/>
  <c r="I204"/>
  <c r="I208"/>
  <c r="I212"/>
  <c r="I216"/>
  <c r="I220"/>
  <c r="I224"/>
  <c r="I228"/>
  <c r="I232"/>
  <c r="I236"/>
  <c r="I240"/>
  <c r="I244"/>
  <c r="I248"/>
  <c r="I252"/>
  <c r="I256"/>
  <c r="I260"/>
  <c r="I264"/>
  <c r="I268"/>
  <c r="I272"/>
  <c r="I276"/>
  <c r="I280"/>
  <c r="I284"/>
  <c r="I288"/>
  <c r="I292"/>
  <c r="I14"/>
  <c r="I30"/>
  <c r="I89"/>
  <c r="I85"/>
  <c r="I81"/>
  <c r="I69"/>
  <c r="I65"/>
  <c r="I53"/>
  <c r="I49"/>
  <c r="I37"/>
  <c r="I33"/>
  <c r="I21"/>
  <c r="I13"/>
  <c r="I283"/>
  <c r="I251"/>
  <c r="I203"/>
  <c r="I187"/>
  <c r="I139"/>
  <c r="I279"/>
  <c r="I263"/>
  <c r="I247"/>
  <c r="I231"/>
  <c r="I215"/>
  <c r="I199"/>
  <c r="I183"/>
  <c r="I167"/>
  <c r="I151"/>
  <c r="I135"/>
  <c r="I119"/>
  <c r="I103"/>
  <c r="I94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C8" i="2" a="1"/>
  <c r="C8" s="1"/>
  <c r="D8" a="1"/>
  <c r="D8" s="1"/>
  <c r="E8" a="1"/>
  <c r="E8" s="1"/>
  <c r="C9" a="1"/>
  <c r="C9" s="1"/>
  <c r="D9" a="1"/>
  <c r="D9" s="1"/>
  <c r="E9" a="1"/>
  <c r="E9" s="1"/>
  <c r="C10" a="1"/>
  <c r="C10" s="1"/>
  <c r="D10" a="1"/>
  <c r="D10" s="1"/>
  <c r="E10" a="1"/>
  <c r="E10" s="1"/>
  <c r="C11" a="1"/>
  <c r="C11" s="1"/>
  <c r="D11" a="1"/>
  <c r="D11" s="1"/>
  <c r="E11" a="1"/>
  <c r="E11" s="1"/>
  <c r="C12" a="1"/>
  <c r="C12" s="1"/>
  <c r="D12" a="1"/>
  <c r="D12" s="1"/>
  <c r="E12" a="1"/>
  <c r="E12" s="1"/>
  <c r="C13" a="1"/>
  <c r="C13" s="1"/>
  <c r="D13" a="1"/>
  <c r="D13" s="1"/>
  <c r="E13" a="1"/>
  <c r="E13" s="1"/>
  <c r="C14" a="1"/>
  <c r="C14" s="1"/>
  <c r="D14" a="1"/>
  <c r="D14" s="1"/>
  <c r="E14" a="1"/>
  <c r="E14" s="1"/>
  <c r="C15" a="1"/>
  <c r="C15" s="1"/>
  <c r="D15" a="1"/>
  <c r="D15" s="1"/>
  <c r="E15" a="1"/>
  <c r="E15" s="1"/>
  <c r="C16" a="1"/>
  <c r="C16" s="1"/>
  <c r="D16" a="1"/>
  <c r="D16" s="1"/>
  <c r="E16" a="1"/>
  <c r="E16" s="1"/>
  <c r="C17" a="1"/>
  <c r="C17" s="1"/>
  <c r="D17" a="1"/>
  <c r="D17" s="1"/>
  <c r="E17" a="1"/>
  <c r="E17" s="1"/>
  <c r="C18" a="1"/>
  <c r="C18" s="1"/>
  <c r="D18" a="1"/>
  <c r="D18" s="1"/>
  <c r="E18" a="1"/>
  <c r="E18" s="1"/>
  <c r="C19" a="1"/>
  <c r="C19" s="1"/>
  <c r="D19" a="1"/>
  <c r="D19" s="1"/>
  <c r="E19" a="1"/>
  <c r="E19" s="1"/>
  <c r="C20" a="1"/>
  <c r="C20" s="1"/>
  <c r="D20" a="1"/>
  <c r="D20" s="1"/>
  <c r="E20" a="1"/>
  <c r="E20" s="1"/>
  <c r="C21" a="1"/>
  <c r="C21" s="1"/>
  <c r="D21" a="1"/>
  <c r="D21" s="1"/>
  <c r="E21" a="1"/>
  <c r="E21" s="1"/>
  <c r="C22" a="1"/>
  <c r="C22" s="1"/>
  <c r="D22" a="1"/>
  <c r="D22" s="1"/>
  <c r="E22" a="1"/>
  <c r="E22" s="1"/>
  <c r="C23" a="1"/>
  <c r="C23" s="1"/>
  <c r="D23" a="1"/>
  <c r="D23" s="1"/>
  <c r="E23" a="1"/>
  <c r="E23" s="1"/>
  <c r="C24" a="1"/>
  <c r="C24" s="1"/>
  <c r="D24" a="1"/>
  <c r="D24" s="1"/>
  <c r="E24" a="1"/>
  <c r="E24" s="1"/>
  <c r="C25" a="1"/>
  <c r="C25" s="1"/>
  <c r="D25" a="1"/>
  <c r="D25" s="1"/>
  <c r="E25" a="1"/>
  <c r="E25" s="1"/>
  <c r="C26" a="1"/>
  <c r="C26" s="1"/>
  <c r="D26" a="1"/>
  <c r="D26" s="1"/>
  <c r="E26" a="1"/>
  <c r="E26" s="1"/>
  <c r="C27" a="1"/>
  <c r="C27" s="1"/>
  <c r="D27" a="1"/>
  <c r="D27" s="1"/>
  <c r="E27" a="1"/>
  <c r="E27" s="1"/>
  <c r="C28" a="1"/>
  <c r="C28" s="1"/>
  <c r="D28" a="1"/>
  <c r="D28" s="1"/>
  <c r="E28" a="1"/>
  <c r="E28" s="1"/>
  <c r="C29" a="1"/>
  <c r="C29" s="1"/>
  <c r="D29" a="1"/>
  <c r="D29" s="1"/>
  <c r="E29" a="1"/>
  <c r="E29" s="1"/>
  <c r="C30" a="1"/>
  <c r="C30" s="1"/>
  <c r="D30" a="1"/>
  <c r="D30" s="1"/>
  <c r="E30" a="1"/>
  <c r="E30" s="1"/>
  <c r="C31" a="1"/>
  <c r="C31" s="1"/>
  <c r="D31" a="1"/>
  <c r="D31" s="1"/>
  <c r="E31" a="1"/>
  <c r="E31" s="1"/>
  <c r="C32" a="1"/>
  <c r="C32" s="1"/>
  <c r="D32" a="1"/>
  <c r="D32" s="1"/>
  <c r="E32" a="1"/>
  <c r="E32" s="1"/>
  <c r="C33" a="1"/>
  <c r="C33" s="1"/>
  <c r="D33" a="1"/>
  <c r="D33" s="1"/>
  <c r="E33" a="1"/>
  <c r="E33" s="1"/>
  <c r="C34" a="1"/>
  <c r="C34" s="1"/>
  <c r="D34" a="1"/>
  <c r="D34" s="1"/>
  <c r="E34" a="1"/>
  <c r="E34" s="1"/>
  <c r="C35" a="1"/>
  <c r="C35" s="1"/>
  <c r="D35" a="1"/>
  <c r="D35" s="1"/>
  <c r="E35" a="1"/>
  <c r="E35" s="1"/>
  <c r="C36" a="1"/>
  <c r="C36" s="1"/>
  <c r="D36" a="1"/>
  <c r="D36" s="1"/>
  <c r="E36" a="1"/>
  <c r="E36" s="1"/>
  <c r="C37" a="1"/>
  <c r="C37" s="1"/>
  <c r="D37" a="1"/>
  <c r="D37" s="1"/>
  <c r="E37" a="1"/>
  <c r="E37" s="1"/>
  <c r="C38" a="1"/>
  <c r="C38" s="1"/>
  <c r="D38" a="1"/>
  <c r="D38" s="1"/>
  <c r="E38" a="1"/>
  <c r="E38" s="1"/>
  <c r="C39" a="1"/>
  <c r="C39" s="1"/>
  <c r="D39" a="1"/>
  <c r="D39" s="1"/>
  <c r="E39" a="1"/>
  <c r="E39" s="1"/>
  <c r="C40" a="1"/>
  <c r="C40" s="1"/>
  <c r="D40" a="1"/>
  <c r="D40" s="1"/>
  <c r="E40" a="1"/>
  <c r="E40" s="1"/>
  <c r="C41" a="1"/>
  <c r="C41" s="1"/>
  <c r="D41" a="1"/>
  <c r="D41" s="1"/>
  <c r="E41" a="1"/>
  <c r="E41" s="1"/>
  <c r="C42" a="1"/>
  <c r="C42" s="1"/>
  <c r="D42" a="1"/>
  <c r="D42" s="1"/>
  <c r="E42" a="1"/>
  <c r="E42" s="1"/>
  <c r="C43" a="1"/>
  <c r="C43" s="1"/>
  <c r="D43" a="1"/>
  <c r="D43" s="1"/>
  <c r="E43" a="1"/>
  <c r="E43" s="1"/>
  <c r="C44" a="1"/>
  <c r="C44" s="1"/>
  <c r="D44" a="1"/>
  <c r="D44" s="1"/>
  <c r="E44" a="1"/>
  <c r="E44" s="1"/>
  <c r="C45" a="1"/>
  <c r="C45" s="1"/>
  <c r="D45" a="1"/>
  <c r="D45" s="1"/>
  <c r="E45" a="1"/>
  <c r="E45" s="1"/>
  <c r="C46" a="1"/>
  <c r="C46" s="1"/>
  <c r="D46" a="1"/>
  <c r="D46" s="1"/>
  <c r="E46" a="1"/>
  <c r="E46" s="1"/>
  <c r="C47" a="1"/>
  <c r="C47" s="1"/>
  <c r="D47" a="1"/>
  <c r="D47" s="1"/>
  <c r="E47" a="1"/>
  <c r="E47" s="1"/>
  <c r="C48" a="1"/>
  <c r="C48" s="1"/>
  <c r="D48" a="1"/>
  <c r="D48" s="1"/>
  <c r="E48" a="1"/>
  <c r="E48" s="1"/>
  <c r="C49" a="1"/>
  <c r="C49" s="1"/>
  <c r="D49" a="1"/>
  <c r="D49" s="1"/>
  <c r="E49" a="1"/>
  <c r="E49" s="1"/>
  <c r="C50" a="1"/>
  <c r="C50" s="1"/>
  <c r="D50" a="1"/>
  <c r="D50" s="1"/>
  <c r="E50" a="1"/>
  <c r="E50" s="1"/>
  <c r="C51" a="1"/>
  <c r="C51" s="1"/>
  <c r="D51" a="1"/>
  <c r="D51" s="1"/>
  <c r="E51" a="1"/>
  <c r="E51" s="1"/>
  <c r="C52" a="1"/>
  <c r="C52" s="1"/>
  <c r="D52" a="1"/>
  <c r="D52" s="1"/>
  <c r="E52" a="1"/>
  <c r="E52" s="1"/>
  <c r="C53" a="1"/>
  <c r="C53" s="1"/>
  <c r="D53" a="1"/>
  <c r="D53" s="1"/>
  <c r="E53" a="1"/>
  <c r="E53" s="1"/>
  <c r="C54" a="1"/>
  <c r="C54" s="1"/>
  <c r="D54" a="1"/>
  <c r="D54" s="1"/>
  <c r="E54" a="1"/>
  <c r="E54" s="1"/>
  <c r="C55" a="1"/>
  <c r="C55" s="1"/>
  <c r="D55" a="1"/>
  <c r="D55" s="1"/>
  <c r="E55" a="1"/>
  <c r="E55" s="1"/>
  <c r="C56" a="1"/>
  <c r="C56" s="1"/>
  <c r="D56" a="1"/>
  <c r="D56" s="1"/>
  <c r="E56" a="1"/>
  <c r="E56" s="1"/>
  <c r="C57" a="1"/>
  <c r="C57" s="1"/>
  <c r="D57" a="1"/>
  <c r="D57" s="1"/>
  <c r="E57" a="1"/>
  <c r="E57" s="1"/>
  <c r="C58" a="1"/>
  <c r="C58" s="1"/>
  <c r="D58" a="1"/>
  <c r="D58" s="1"/>
  <c r="E58" a="1"/>
  <c r="E58" s="1"/>
  <c r="C59" a="1"/>
  <c r="C59" s="1"/>
  <c r="D59" a="1"/>
  <c r="D59" s="1"/>
  <c r="E59" a="1"/>
  <c r="E59" s="1"/>
  <c r="C60" a="1"/>
  <c r="C60" s="1"/>
  <c r="D60" a="1"/>
  <c r="D60" s="1"/>
  <c r="E60" a="1"/>
  <c r="E60" s="1"/>
  <c r="C61" a="1"/>
  <c r="C61" s="1"/>
  <c r="D61" a="1"/>
  <c r="D61" s="1"/>
  <c r="E61" a="1"/>
  <c r="E61" s="1"/>
  <c r="C62" a="1"/>
  <c r="C62" s="1"/>
  <c r="D62" a="1"/>
  <c r="D62" s="1"/>
  <c r="E62" a="1"/>
  <c r="E62" s="1"/>
  <c r="C63" a="1"/>
  <c r="C63" s="1"/>
  <c r="B63" s="1"/>
  <c r="D63" a="1"/>
  <c r="D63" s="1"/>
  <c r="E63" a="1"/>
  <c r="E63" s="1"/>
  <c r="C64" a="1"/>
  <c r="C64" s="1"/>
  <c r="B64" s="1"/>
  <c r="D64" a="1"/>
  <c r="D64" s="1"/>
  <c r="E64" a="1"/>
  <c r="E64" s="1"/>
  <c r="C65" a="1"/>
  <c r="C65" s="1"/>
  <c r="B65" s="1"/>
  <c r="D65" a="1"/>
  <c r="D65" s="1"/>
  <c r="E65" a="1"/>
  <c r="E65" s="1"/>
  <c r="C66" a="1"/>
  <c r="C66" s="1"/>
  <c r="B66" s="1"/>
  <c r="D66" a="1"/>
  <c r="D66" s="1"/>
  <c r="E66" a="1"/>
  <c r="E66" s="1"/>
  <c r="C67" a="1"/>
  <c r="C67" s="1"/>
  <c r="B67" s="1"/>
  <c r="D67" a="1"/>
  <c r="D67" s="1"/>
  <c r="E67" a="1"/>
  <c r="E67" s="1"/>
  <c r="C68" a="1"/>
  <c r="C68" s="1"/>
  <c r="B68" s="1"/>
  <c r="D68" a="1"/>
  <c r="D68" s="1"/>
  <c r="E68" a="1"/>
  <c r="E68" s="1"/>
  <c r="C69" a="1"/>
  <c r="C69" s="1"/>
  <c r="B69" s="1"/>
  <c r="D69" a="1"/>
  <c r="D69" s="1"/>
  <c r="E69" a="1"/>
  <c r="E69" s="1"/>
  <c r="C70" a="1"/>
  <c r="C70" s="1"/>
  <c r="B70" s="1"/>
  <c r="D70" a="1"/>
  <c r="D70" s="1"/>
  <c r="E70" a="1"/>
  <c r="E70" s="1"/>
  <c r="C71" a="1"/>
  <c r="C71" s="1"/>
  <c r="B71" s="1"/>
  <c r="D71" a="1"/>
  <c r="D71" s="1"/>
  <c r="E71" a="1"/>
  <c r="E71" s="1"/>
  <c r="C72" a="1"/>
  <c r="C72" s="1"/>
  <c r="B72" s="1"/>
  <c r="D72" a="1"/>
  <c r="D72" s="1"/>
  <c r="E72" a="1"/>
  <c r="E72" s="1"/>
  <c r="C73" a="1"/>
  <c r="C73" s="1"/>
  <c r="B73" s="1"/>
  <c r="D73" a="1"/>
  <c r="D73" s="1"/>
  <c r="E73" a="1"/>
  <c r="E73" s="1"/>
  <c r="C74" a="1"/>
  <c r="C74" s="1"/>
  <c r="B74" s="1"/>
  <c r="D74" a="1"/>
  <c r="D74" s="1"/>
  <c r="E74" a="1"/>
  <c r="E74" s="1"/>
  <c r="C75" a="1"/>
  <c r="C75" s="1"/>
  <c r="B75" s="1"/>
  <c r="D75" a="1"/>
  <c r="D75" s="1"/>
  <c r="E75" a="1"/>
  <c r="E75" s="1"/>
  <c r="C76" a="1"/>
  <c r="C76" s="1"/>
  <c r="B76" s="1"/>
  <c r="D76" a="1"/>
  <c r="D76" s="1"/>
  <c r="E76" a="1"/>
  <c r="E76" s="1"/>
  <c r="C77" a="1"/>
  <c r="C77" s="1"/>
  <c r="B77" s="1"/>
  <c r="D77" a="1"/>
  <c r="D77" s="1"/>
  <c r="E77" a="1"/>
  <c r="E77" s="1"/>
  <c r="C78" a="1"/>
  <c r="C78" s="1"/>
  <c r="B78" s="1"/>
  <c r="D78" a="1"/>
  <c r="D78" s="1"/>
  <c r="E78" a="1"/>
  <c r="E78" s="1"/>
  <c r="C79" a="1"/>
  <c r="C79" s="1"/>
  <c r="B79" s="1"/>
  <c r="D79" a="1"/>
  <c r="D79" s="1"/>
  <c r="E79" a="1"/>
  <c r="E79" s="1"/>
  <c r="C80" a="1"/>
  <c r="C80" s="1"/>
  <c r="B80" s="1"/>
  <c r="D80" a="1"/>
  <c r="D80" s="1"/>
  <c r="E80" a="1"/>
  <c r="E80" s="1"/>
  <c r="C81" a="1"/>
  <c r="C81" s="1"/>
  <c r="B81" s="1"/>
  <c r="D81" a="1"/>
  <c r="D81" s="1"/>
  <c r="E81" a="1"/>
  <c r="E81" s="1"/>
  <c r="C82" a="1"/>
  <c r="C82" s="1"/>
  <c r="B82" s="1"/>
  <c r="D82" a="1"/>
  <c r="D82" s="1"/>
  <c r="E82" a="1"/>
  <c r="E82" s="1"/>
  <c r="C83" a="1"/>
  <c r="C83" s="1"/>
  <c r="B83" s="1"/>
  <c r="D83" a="1"/>
  <c r="D83" s="1"/>
  <c r="E83" a="1"/>
  <c r="E83" s="1"/>
  <c r="C84" a="1"/>
  <c r="C84" s="1"/>
  <c r="B84" s="1"/>
  <c r="D84" a="1"/>
  <c r="D84" s="1"/>
  <c r="E84" a="1"/>
  <c r="E84" s="1"/>
  <c r="C85" a="1"/>
  <c r="C85" s="1"/>
  <c r="B85" s="1"/>
  <c r="D85" a="1"/>
  <c r="D85" s="1"/>
  <c r="E85" a="1"/>
  <c r="E85" s="1"/>
  <c r="C86" a="1"/>
  <c r="C86" s="1"/>
  <c r="B86" s="1"/>
  <c r="D86" a="1"/>
  <c r="D86" s="1"/>
  <c r="E86" a="1"/>
  <c r="E86" s="1"/>
  <c r="C87" a="1"/>
  <c r="C87" s="1"/>
  <c r="B87" s="1"/>
  <c r="D87" a="1"/>
  <c r="D87" s="1"/>
  <c r="E87" a="1"/>
  <c r="E87" s="1"/>
  <c r="C88" a="1"/>
  <c r="C88" s="1"/>
  <c r="B88" s="1"/>
  <c r="D88" a="1"/>
  <c r="D88" s="1"/>
  <c r="E88" a="1"/>
  <c r="E88" s="1"/>
  <c r="C89" a="1"/>
  <c r="C89" s="1"/>
  <c r="B89" s="1"/>
  <c r="D89" a="1"/>
  <c r="D89" s="1"/>
  <c r="E89" a="1"/>
  <c r="E89" s="1"/>
  <c r="C90" a="1"/>
  <c r="C90" s="1"/>
  <c r="B90" s="1"/>
  <c r="D90" a="1"/>
  <c r="D90" s="1"/>
  <c r="E90" a="1"/>
  <c r="E90" s="1"/>
  <c r="C91" a="1"/>
  <c r="C91" s="1"/>
  <c r="B91" s="1"/>
  <c r="D91" a="1"/>
  <c r="D91" s="1"/>
  <c r="E91" a="1"/>
  <c r="E91" s="1"/>
  <c r="C92" a="1"/>
  <c r="C92" s="1"/>
  <c r="B92" s="1"/>
  <c r="D92" a="1"/>
  <c r="D92" s="1"/>
  <c r="E92" a="1"/>
  <c r="E92" s="1"/>
  <c r="C93" a="1"/>
  <c r="C93" s="1"/>
  <c r="B93" s="1"/>
  <c r="D93" a="1"/>
  <c r="D93" s="1"/>
  <c r="E93" a="1"/>
  <c r="E93" s="1"/>
  <c r="C94" a="1"/>
  <c r="C94" s="1"/>
  <c r="B94" s="1"/>
  <c r="D94" a="1"/>
  <c r="D94" s="1"/>
  <c r="E94" a="1"/>
  <c r="E94" s="1"/>
  <c r="C95" a="1"/>
  <c r="C95" s="1"/>
  <c r="B95" s="1"/>
  <c r="D95" a="1"/>
  <c r="D95" s="1"/>
  <c r="E95" a="1"/>
  <c r="E95" s="1"/>
  <c r="C96" a="1"/>
  <c r="C96" s="1"/>
  <c r="B96" s="1"/>
  <c r="D96" a="1"/>
  <c r="D96" s="1"/>
  <c r="E96" a="1"/>
  <c r="E96" s="1"/>
  <c r="C97" a="1"/>
  <c r="C97" s="1"/>
  <c r="B97" s="1"/>
  <c r="D97" a="1"/>
  <c r="D97" s="1"/>
  <c r="E97" a="1"/>
  <c r="E97" s="1"/>
  <c r="C98" a="1"/>
  <c r="C98" s="1"/>
  <c r="B98" s="1"/>
  <c r="D98" a="1"/>
  <c r="D98" s="1"/>
  <c r="E98" a="1"/>
  <c r="E98" s="1"/>
  <c r="C99" a="1"/>
  <c r="C99" s="1"/>
  <c r="B99" s="1"/>
  <c r="D99" a="1"/>
  <c r="D99" s="1"/>
  <c r="E99" a="1"/>
  <c r="E99" s="1"/>
  <c r="C100" a="1"/>
  <c r="C100" s="1"/>
  <c r="B100" s="1"/>
  <c r="D100" a="1"/>
  <c r="D100" s="1"/>
  <c r="E100" a="1"/>
  <c r="E100" s="1"/>
  <c r="C101" a="1"/>
  <c r="C101" s="1"/>
  <c r="B101" s="1"/>
  <c r="D101" a="1"/>
  <c r="D101" s="1"/>
  <c r="E101" a="1"/>
  <c r="E101" s="1"/>
  <c r="C102" a="1"/>
  <c r="C102" s="1"/>
  <c r="B102" s="1"/>
  <c r="D102" a="1"/>
  <c r="D102" s="1"/>
  <c r="E102" a="1"/>
  <c r="E102" s="1"/>
  <c r="C103" a="1"/>
  <c r="C103" s="1"/>
  <c r="B103" s="1"/>
  <c r="D103" a="1"/>
  <c r="D103" s="1"/>
  <c r="E103" a="1"/>
  <c r="E103" s="1"/>
  <c r="C104" a="1"/>
  <c r="C104" s="1"/>
  <c r="B104" s="1"/>
  <c r="D104" a="1"/>
  <c r="D104" s="1"/>
  <c r="E104" a="1"/>
  <c r="E104" s="1"/>
  <c r="C105" a="1"/>
  <c r="C105" s="1"/>
  <c r="B105" s="1"/>
  <c r="D105" a="1"/>
  <c r="D105" s="1"/>
  <c r="E105" a="1"/>
  <c r="E105" s="1"/>
  <c r="C106" a="1"/>
  <c r="C106" s="1"/>
  <c r="B106" s="1"/>
  <c r="D106" a="1"/>
  <c r="D106" s="1"/>
  <c r="E106" a="1"/>
  <c r="E106" s="1"/>
  <c r="C107" a="1"/>
  <c r="C107" s="1"/>
  <c r="B107" s="1"/>
  <c r="D107" a="1"/>
  <c r="D107" s="1"/>
  <c r="E107" a="1"/>
  <c r="E107" s="1"/>
  <c r="C108" a="1"/>
  <c r="C108" s="1"/>
  <c r="B108" s="1"/>
  <c r="D108" a="1"/>
  <c r="D108" s="1"/>
  <c r="E108" a="1"/>
  <c r="E108" s="1"/>
  <c r="C109" a="1"/>
  <c r="C109" s="1"/>
  <c r="B109" s="1"/>
  <c r="D109" a="1"/>
  <c r="D109" s="1"/>
  <c r="E109" a="1"/>
  <c r="E109" s="1"/>
  <c r="C110" a="1"/>
  <c r="C110" s="1"/>
  <c r="B110" s="1"/>
  <c r="D110" a="1"/>
  <c r="D110" s="1"/>
  <c r="E110" a="1"/>
  <c r="E110" s="1"/>
  <c r="C111" a="1"/>
  <c r="C111" s="1"/>
  <c r="B111" s="1"/>
  <c r="D111" a="1"/>
  <c r="D111" s="1"/>
  <c r="E111" a="1"/>
  <c r="E111" s="1"/>
  <c r="C112" a="1"/>
  <c r="C112" s="1"/>
  <c r="B112" s="1"/>
  <c r="D112" a="1"/>
  <c r="D112" s="1"/>
  <c r="E112" a="1"/>
  <c r="E112" s="1"/>
  <c r="C113" a="1"/>
  <c r="C113" s="1"/>
  <c r="B113" s="1"/>
  <c r="D113" a="1"/>
  <c r="D113" s="1"/>
  <c r="E113" a="1"/>
  <c r="E113" s="1"/>
  <c r="C114" a="1"/>
  <c r="C114" s="1"/>
  <c r="B114" s="1"/>
  <c r="D114" a="1"/>
  <c r="D114" s="1"/>
  <c r="E114" a="1"/>
  <c r="E114" s="1"/>
  <c r="C115" a="1"/>
  <c r="C115" s="1"/>
  <c r="B115" s="1"/>
  <c r="D115" a="1"/>
  <c r="D115" s="1"/>
  <c r="E115" a="1"/>
  <c r="E115" s="1"/>
  <c r="C116" a="1"/>
  <c r="C116" s="1"/>
  <c r="B116" s="1"/>
  <c r="D116" a="1"/>
  <c r="D116" s="1"/>
  <c r="E116" a="1"/>
  <c r="E116" s="1"/>
  <c r="C117" a="1"/>
  <c r="C117" s="1"/>
  <c r="B117" s="1"/>
  <c r="D117" a="1"/>
  <c r="D117" s="1"/>
  <c r="E117" a="1"/>
  <c r="E117" s="1"/>
  <c r="C118" a="1"/>
  <c r="C118" s="1"/>
  <c r="B118" s="1"/>
  <c r="D118" a="1"/>
  <c r="D118" s="1"/>
  <c r="E118" a="1"/>
  <c r="E118" s="1"/>
  <c r="C119" a="1"/>
  <c r="C119" s="1"/>
  <c r="B119" s="1"/>
  <c r="D119" a="1"/>
  <c r="D119" s="1"/>
  <c r="E119" a="1"/>
  <c r="E119" s="1"/>
  <c r="C120" a="1"/>
  <c r="C120" s="1"/>
  <c r="B120" s="1"/>
  <c r="D120" a="1"/>
  <c r="D120" s="1"/>
  <c r="E120" a="1"/>
  <c r="E120" s="1"/>
  <c r="C121" a="1"/>
  <c r="C121" s="1"/>
  <c r="B121" s="1"/>
  <c r="D121" a="1"/>
  <c r="D121" s="1"/>
  <c r="E121" a="1"/>
  <c r="E121" s="1"/>
  <c r="C122" a="1"/>
  <c r="C122" s="1"/>
  <c r="B122" s="1"/>
  <c r="D122" a="1"/>
  <c r="D122" s="1"/>
  <c r="E122" a="1"/>
  <c r="E122" s="1"/>
  <c r="C123" a="1"/>
  <c r="C123" s="1"/>
  <c r="B123" s="1"/>
  <c r="D123" a="1"/>
  <c r="D123" s="1"/>
  <c r="E123" a="1"/>
  <c r="E123" s="1"/>
  <c r="C124" a="1"/>
  <c r="C124" s="1"/>
  <c r="B124" s="1"/>
  <c r="D124" a="1"/>
  <c r="D124" s="1"/>
  <c r="E124" a="1"/>
  <c r="E124" s="1"/>
  <c r="C125" a="1"/>
  <c r="C125" s="1"/>
  <c r="B125" s="1"/>
  <c r="D125" a="1"/>
  <c r="D125" s="1"/>
  <c r="E125" a="1"/>
  <c r="E125" s="1"/>
  <c r="C126" a="1"/>
  <c r="C126" s="1"/>
  <c r="B126" s="1"/>
  <c r="D126" a="1"/>
  <c r="D126" s="1"/>
  <c r="E126" a="1"/>
  <c r="E126" s="1"/>
  <c r="C127" a="1"/>
  <c r="C127" s="1"/>
  <c r="B127" s="1"/>
  <c r="D127" a="1"/>
  <c r="D127" s="1"/>
  <c r="E127" a="1"/>
  <c r="E127" s="1"/>
  <c r="C128" a="1"/>
  <c r="C128" s="1"/>
  <c r="B128" s="1"/>
  <c r="D128" a="1"/>
  <c r="D128" s="1"/>
  <c r="E128" a="1"/>
  <c r="E128" s="1"/>
  <c r="C129" a="1"/>
  <c r="C129" s="1"/>
  <c r="B129" s="1"/>
  <c r="D129" a="1"/>
  <c r="D129" s="1"/>
  <c r="E129" a="1"/>
  <c r="E129" s="1"/>
  <c r="C130" a="1"/>
  <c r="C130" s="1"/>
  <c r="B130" s="1"/>
  <c r="D130" a="1"/>
  <c r="D130" s="1"/>
  <c r="E130" a="1"/>
  <c r="E130" s="1"/>
  <c r="C131" a="1"/>
  <c r="C131" s="1"/>
  <c r="B131" s="1"/>
  <c r="D131" a="1"/>
  <c r="D131" s="1"/>
  <c r="E131" a="1"/>
  <c r="E131" s="1"/>
  <c r="C132" a="1"/>
  <c r="C132" s="1"/>
  <c r="B132" s="1"/>
  <c r="D132" a="1"/>
  <c r="D132" s="1"/>
  <c r="E132" a="1"/>
  <c r="E132" s="1"/>
  <c r="C133" a="1"/>
  <c r="C133" s="1"/>
  <c r="B133" s="1"/>
  <c r="D133" a="1"/>
  <c r="D133" s="1"/>
  <c r="E133" a="1"/>
  <c r="E133" s="1"/>
  <c r="C134" a="1"/>
  <c r="C134" s="1"/>
  <c r="B134" s="1"/>
  <c r="D134" a="1"/>
  <c r="D134" s="1"/>
  <c r="E134" a="1"/>
  <c r="E134" s="1"/>
  <c r="C135" a="1"/>
  <c r="C135" s="1"/>
  <c r="B135" s="1"/>
  <c r="D135" a="1"/>
  <c r="D135" s="1"/>
  <c r="E135" a="1"/>
  <c r="E135" s="1"/>
  <c r="C136" a="1"/>
  <c r="C136" s="1"/>
  <c r="B136" s="1"/>
  <c r="D136" a="1"/>
  <c r="D136" s="1"/>
  <c r="E136" a="1"/>
  <c r="E136" s="1"/>
  <c r="C137" a="1"/>
  <c r="C137" s="1"/>
  <c r="B137" s="1"/>
  <c r="D137" a="1"/>
  <c r="D137" s="1"/>
  <c r="E137" a="1"/>
  <c r="E137" s="1"/>
  <c r="C138" a="1"/>
  <c r="C138" s="1"/>
  <c r="B138" s="1"/>
  <c r="D138" a="1"/>
  <c r="D138" s="1"/>
  <c r="E138" a="1"/>
  <c r="E138" s="1"/>
  <c r="C139" a="1"/>
  <c r="C139" s="1"/>
  <c r="B139" s="1"/>
  <c r="D139" a="1"/>
  <c r="D139" s="1"/>
  <c r="E139" a="1"/>
  <c r="E139" s="1"/>
  <c r="C140" a="1"/>
  <c r="C140" s="1"/>
  <c r="B140" s="1"/>
  <c r="D140" a="1"/>
  <c r="D140" s="1"/>
  <c r="E140" a="1"/>
  <c r="E140" s="1"/>
  <c r="C141" a="1"/>
  <c r="C141" s="1"/>
  <c r="B141" s="1"/>
  <c r="D141" a="1"/>
  <c r="D141" s="1"/>
  <c r="E141" a="1"/>
  <c r="E141" s="1"/>
  <c r="C142" a="1"/>
  <c r="C142" s="1"/>
  <c r="B142" s="1"/>
  <c r="D142" a="1"/>
  <c r="D142" s="1"/>
  <c r="E142" a="1"/>
  <c r="E142" s="1"/>
  <c r="C143" a="1"/>
  <c r="C143" s="1"/>
  <c r="B143" s="1"/>
  <c r="D143" a="1"/>
  <c r="D143" s="1"/>
  <c r="E143" a="1"/>
  <c r="E143" s="1"/>
  <c r="C144" a="1"/>
  <c r="C144" s="1"/>
  <c r="B144" s="1"/>
  <c r="D144" a="1"/>
  <c r="D144" s="1"/>
  <c r="E144" a="1"/>
  <c r="E144" s="1"/>
  <c r="C145" a="1"/>
  <c r="C145" s="1"/>
  <c r="B145" s="1"/>
  <c r="D145" a="1"/>
  <c r="D145" s="1"/>
  <c r="E145" a="1"/>
  <c r="E145" s="1"/>
  <c r="C146" a="1"/>
  <c r="C146" s="1"/>
  <c r="B146" s="1"/>
  <c r="D146" a="1"/>
  <c r="D146" s="1"/>
  <c r="E146" a="1"/>
  <c r="E146" s="1"/>
  <c r="C147" a="1"/>
  <c r="C147" s="1"/>
  <c r="B147" s="1"/>
  <c r="D147" a="1"/>
  <c r="D147" s="1"/>
  <c r="E147" a="1"/>
  <c r="E147" s="1"/>
  <c r="C148" a="1"/>
  <c r="C148" s="1"/>
  <c r="B148" s="1"/>
  <c r="D148" a="1"/>
  <c r="D148" s="1"/>
  <c r="E148" a="1"/>
  <c r="E148" s="1"/>
  <c r="C149" a="1"/>
  <c r="C149" s="1"/>
  <c r="B149" s="1"/>
  <c r="D149" a="1"/>
  <c r="D149" s="1"/>
  <c r="E149" a="1"/>
  <c r="E149" s="1"/>
  <c r="C150" a="1"/>
  <c r="C150" s="1"/>
  <c r="B150" s="1"/>
  <c r="D150" a="1"/>
  <c r="D150" s="1"/>
  <c r="E150" a="1"/>
  <c r="E150" s="1"/>
  <c r="C151" a="1"/>
  <c r="C151" s="1"/>
  <c r="B151" s="1"/>
  <c r="D151" a="1"/>
  <c r="D151" s="1"/>
  <c r="E151" a="1"/>
  <c r="E151" s="1"/>
  <c r="C152" a="1"/>
  <c r="C152" s="1"/>
  <c r="B152" s="1"/>
  <c r="D152" a="1"/>
  <c r="D152" s="1"/>
  <c r="E152" a="1"/>
  <c r="E152" s="1"/>
  <c r="C153" a="1"/>
  <c r="C153" s="1"/>
  <c r="B153" s="1"/>
  <c r="D153" a="1"/>
  <c r="D153" s="1"/>
  <c r="E153" a="1"/>
  <c r="E153" s="1"/>
  <c r="C154" a="1"/>
  <c r="C154" s="1"/>
  <c r="B154" s="1"/>
  <c r="D154" a="1"/>
  <c r="D154" s="1"/>
  <c r="E154" a="1"/>
  <c r="E154" s="1"/>
  <c r="C155" a="1"/>
  <c r="C155" s="1"/>
  <c r="B155" s="1"/>
  <c r="D155" a="1"/>
  <c r="D155" s="1"/>
  <c r="E155" a="1"/>
  <c r="E155" s="1"/>
  <c r="C156" a="1"/>
  <c r="C156" s="1"/>
  <c r="B156" s="1"/>
  <c r="D156" a="1"/>
  <c r="D156" s="1"/>
  <c r="E156" a="1"/>
  <c r="E156" s="1"/>
  <c r="C157" a="1"/>
  <c r="C157" s="1"/>
  <c r="B157" s="1"/>
  <c r="D157" a="1"/>
  <c r="D157" s="1"/>
  <c r="E157" a="1"/>
  <c r="E157" s="1"/>
  <c r="C158" a="1"/>
  <c r="C158" s="1"/>
  <c r="B158" s="1"/>
  <c r="D158" a="1"/>
  <c r="D158" s="1"/>
  <c r="E158" a="1"/>
  <c r="E158" s="1"/>
  <c r="C159" a="1"/>
  <c r="C159" s="1"/>
  <c r="B159" s="1"/>
  <c r="D159" a="1"/>
  <c r="D159" s="1"/>
  <c r="E159" a="1"/>
  <c r="E159" s="1"/>
  <c r="C160" a="1"/>
  <c r="C160" s="1"/>
  <c r="B160" s="1"/>
  <c r="D160" a="1"/>
  <c r="D160" s="1"/>
  <c r="E160" a="1"/>
  <c r="E160" s="1"/>
  <c r="C161" a="1"/>
  <c r="C161" s="1"/>
  <c r="B161" s="1"/>
  <c r="D161" a="1"/>
  <c r="D161" s="1"/>
  <c r="E161" a="1"/>
  <c r="E161" s="1"/>
  <c r="C162" a="1"/>
  <c r="C162" s="1"/>
  <c r="B162" s="1"/>
  <c r="D162" a="1"/>
  <c r="D162" s="1"/>
  <c r="E162" a="1"/>
  <c r="E162" s="1"/>
  <c r="C163" a="1"/>
  <c r="C163" s="1"/>
  <c r="B163" s="1"/>
  <c r="D163" a="1"/>
  <c r="D163" s="1"/>
  <c r="E163" a="1"/>
  <c r="E163" s="1"/>
  <c r="C164" a="1"/>
  <c r="C164" s="1"/>
  <c r="B164" s="1"/>
  <c r="D164" a="1"/>
  <c r="D164" s="1"/>
  <c r="E164" a="1"/>
  <c r="E164" s="1"/>
  <c r="C165" a="1"/>
  <c r="C165" s="1"/>
  <c r="B165" s="1"/>
  <c r="D165" a="1"/>
  <c r="D165" s="1"/>
  <c r="E165" a="1"/>
  <c r="E165" s="1"/>
  <c r="C166" a="1"/>
  <c r="C166" s="1"/>
  <c r="B166" s="1"/>
  <c r="D166" a="1"/>
  <c r="D166" s="1"/>
  <c r="E166" a="1"/>
  <c r="E166" s="1"/>
  <c r="C167" a="1"/>
  <c r="C167" s="1"/>
  <c r="B167" s="1"/>
  <c r="D167" a="1"/>
  <c r="D167" s="1"/>
  <c r="E167" a="1"/>
  <c r="E167" s="1"/>
  <c r="C168" a="1"/>
  <c r="C168" s="1"/>
  <c r="B168" s="1"/>
  <c r="D168" a="1"/>
  <c r="D168" s="1"/>
  <c r="E168" a="1"/>
  <c r="E168" s="1"/>
  <c r="C169" a="1"/>
  <c r="C169" s="1"/>
  <c r="B169" s="1"/>
  <c r="D169" a="1"/>
  <c r="D169" s="1"/>
  <c r="E169" a="1"/>
  <c r="E169" s="1"/>
  <c r="C170" a="1"/>
  <c r="C170" s="1"/>
  <c r="B170" s="1"/>
  <c r="D170" a="1"/>
  <c r="D170" s="1"/>
  <c r="E170" a="1"/>
  <c r="E170" s="1"/>
  <c r="C171" a="1"/>
  <c r="C171" s="1"/>
  <c r="B171" s="1"/>
  <c r="D171" a="1"/>
  <c r="D171" s="1"/>
  <c r="E171" a="1"/>
  <c r="E171" s="1"/>
  <c r="C172" a="1"/>
  <c r="C172" s="1"/>
  <c r="B172" s="1"/>
  <c r="D172" a="1"/>
  <c r="D172" s="1"/>
  <c r="E172" a="1"/>
  <c r="E172" s="1"/>
  <c r="C173" a="1"/>
  <c r="C173" s="1"/>
  <c r="B173" s="1"/>
  <c r="D173" a="1"/>
  <c r="D173" s="1"/>
  <c r="E173" a="1"/>
  <c r="E173" s="1"/>
  <c r="C174" a="1"/>
  <c r="C174" s="1"/>
  <c r="B174" s="1"/>
  <c r="D174" a="1"/>
  <c r="D174" s="1"/>
  <c r="E174" a="1"/>
  <c r="E174" s="1"/>
  <c r="C175" a="1"/>
  <c r="C175" s="1"/>
  <c r="B175" s="1"/>
  <c r="D175" a="1"/>
  <c r="D175" s="1"/>
  <c r="E175" a="1"/>
  <c r="E175" s="1"/>
  <c r="C176" a="1"/>
  <c r="C176" s="1"/>
  <c r="B176" s="1"/>
  <c r="D176" a="1"/>
  <c r="D176" s="1"/>
  <c r="E176" a="1"/>
  <c r="E176" s="1"/>
  <c r="C177" a="1"/>
  <c r="C177" s="1"/>
  <c r="B177" s="1"/>
  <c r="D177" a="1"/>
  <c r="D177" s="1"/>
  <c r="E177" a="1"/>
  <c r="E177" s="1"/>
  <c r="C178" a="1"/>
  <c r="C178" s="1"/>
  <c r="B178" s="1"/>
  <c r="D178" a="1"/>
  <c r="D178" s="1"/>
  <c r="E178" a="1"/>
  <c r="E178" s="1"/>
  <c r="C179" a="1"/>
  <c r="C179" s="1"/>
  <c r="B179" s="1"/>
  <c r="D179" a="1"/>
  <c r="D179" s="1"/>
  <c r="E179" a="1"/>
  <c r="E179" s="1"/>
  <c r="C180" a="1"/>
  <c r="C180" s="1"/>
  <c r="B180" s="1"/>
  <c r="D180" a="1"/>
  <c r="D180" s="1"/>
  <c r="E180" a="1"/>
  <c r="E180" s="1"/>
  <c r="C181" a="1"/>
  <c r="C181" s="1"/>
  <c r="B181" s="1"/>
  <c r="D181" a="1"/>
  <c r="D181" s="1"/>
  <c r="E181" a="1"/>
  <c r="E181" s="1"/>
  <c r="C182" a="1"/>
  <c r="C182" s="1"/>
  <c r="B182" s="1"/>
  <c r="D182" a="1"/>
  <c r="D182" s="1"/>
  <c r="E182" a="1"/>
  <c r="E182" s="1"/>
  <c r="C183" a="1"/>
  <c r="C183" s="1"/>
  <c r="B183" s="1"/>
  <c r="D183" a="1"/>
  <c r="D183" s="1"/>
  <c r="E183" a="1"/>
  <c r="E183" s="1"/>
  <c r="C184" a="1"/>
  <c r="C184" s="1"/>
  <c r="B184" s="1"/>
  <c r="D184" a="1"/>
  <c r="D184" s="1"/>
  <c r="E184" a="1"/>
  <c r="E184" s="1"/>
  <c r="C185" a="1"/>
  <c r="C185" s="1"/>
  <c r="B185" s="1"/>
  <c r="D185" a="1"/>
  <c r="D185" s="1"/>
  <c r="E185" a="1"/>
  <c r="E185" s="1"/>
  <c r="C186" a="1"/>
  <c r="C186" s="1"/>
  <c r="B186" s="1"/>
  <c r="D186" a="1"/>
  <c r="D186" s="1"/>
  <c r="E186" a="1"/>
  <c r="E186" s="1"/>
  <c r="C187" a="1"/>
  <c r="C187" s="1"/>
  <c r="B187" s="1"/>
  <c r="D187" a="1"/>
  <c r="D187" s="1"/>
  <c r="E187" a="1"/>
  <c r="E187" s="1"/>
  <c r="C188" a="1"/>
  <c r="C188" s="1"/>
  <c r="B188" s="1"/>
  <c r="D188" a="1"/>
  <c r="D188" s="1"/>
  <c r="E188" a="1"/>
  <c r="E188" s="1"/>
  <c r="C189" a="1"/>
  <c r="C189" s="1"/>
  <c r="B189" s="1"/>
  <c r="D189" a="1"/>
  <c r="D189" s="1"/>
  <c r="E189" a="1"/>
  <c r="E189" s="1"/>
  <c r="C190" a="1"/>
  <c r="C190" s="1"/>
  <c r="B190" s="1"/>
  <c r="D190" a="1"/>
  <c r="D190" s="1"/>
  <c r="E190" a="1"/>
  <c r="E190" s="1"/>
  <c r="C191" a="1"/>
  <c r="C191" s="1"/>
  <c r="B191" s="1"/>
  <c r="D191" a="1"/>
  <c r="D191" s="1"/>
  <c r="E191" a="1"/>
  <c r="E191" s="1"/>
  <c r="C192" a="1"/>
  <c r="C192" s="1"/>
  <c r="B192" s="1"/>
  <c r="D192" a="1"/>
  <c r="D192" s="1"/>
  <c r="E192" a="1"/>
  <c r="E192" s="1"/>
  <c r="C193" a="1"/>
  <c r="C193" s="1"/>
  <c r="B193" s="1"/>
  <c r="D193" a="1"/>
  <c r="D193" s="1"/>
  <c r="E193" a="1"/>
  <c r="E193" s="1"/>
  <c r="C194" a="1"/>
  <c r="C194" s="1"/>
  <c r="B194" s="1"/>
  <c r="D194" a="1"/>
  <c r="D194" s="1"/>
  <c r="E194" a="1"/>
  <c r="E194" s="1"/>
  <c r="C195" a="1"/>
  <c r="C195" s="1"/>
  <c r="B195" s="1"/>
  <c r="D195" a="1"/>
  <c r="D195" s="1"/>
  <c r="E195" a="1"/>
  <c r="E195" s="1"/>
  <c r="C196" a="1"/>
  <c r="C196" s="1"/>
  <c r="B196" s="1"/>
  <c r="D196" a="1"/>
  <c r="D196" s="1"/>
  <c r="E196" a="1"/>
  <c r="E196" s="1"/>
  <c r="C197" a="1"/>
  <c r="C197" s="1"/>
  <c r="B197" s="1"/>
  <c r="D197" a="1"/>
  <c r="D197" s="1"/>
  <c r="E197" a="1"/>
  <c r="E197" s="1"/>
  <c r="C198" a="1"/>
  <c r="C198" s="1"/>
  <c r="B198" s="1"/>
  <c r="D198" a="1"/>
  <c r="D198" s="1"/>
  <c r="E198" a="1"/>
  <c r="E198" s="1"/>
  <c r="C199" a="1"/>
  <c r="C199" s="1"/>
  <c r="B199" s="1"/>
  <c r="D199" a="1"/>
  <c r="D199" s="1"/>
  <c r="E199" a="1"/>
  <c r="E199" s="1"/>
  <c r="C200" a="1"/>
  <c r="C200" s="1"/>
  <c r="B200" s="1"/>
  <c r="D200" a="1"/>
  <c r="D200" s="1"/>
  <c r="E200" a="1"/>
  <c r="E200" s="1"/>
  <c r="C201" a="1"/>
  <c r="C201" s="1"/>
  <c r="B201" s="1"/>
  <c r="D201" a="1"/>
  <c r="D201" s="1"/>
  <c r="E201" a="1"/>
  <c r="E201" s="1"/>
  <c r="C202" a="1"/>
  <c r="C202" s="1"/>
  <c r="B202" s="1"/>
  <c r="D202" a="1"/>
  <c r="D202" s="1"/>
  <c r="E202" a="1"/>
  <c r="E202" s="1"/>
  <c r="C203" a="1"/>
  <c r="C203" s="1"/>
  <c r="B203" s="1"/>
  <c r="D203" a="1"/>
  <c r="D203" s="1"/>
  <c r="E203" a="1"/>
  <c r="E203" s="1"/>
  <c r="C204" a="1"/>
  <c r="C204" s="1"/>
  <c r="B204" s="1"/>
  <c r="D204" a="1"/>
  <c r="D204" s="1"/>
  <c r="E204" a="1"/>
  <c r="E204" s="1"/>
  <c r="C205" a="1"/>
  <c r="C205" s="1"/>
  <c r="B205" s="1"/>
  <c r="D205" a="1"/>
  <c r="D205" s="1"/>
  <c r="E205" a="1"/>
  <c r="E205" s="1"/>
  <c r="C206" a="1"/>
  <c r="C206" s="1"/>
  <c r="B206" s="1"/>
  <c r="D206" a="1"/>
  <c r="D206" s="1"/>
  <c r="E206" a="1"/>
  <c r="E206" s="1"/>
  <c r="C207" a="1"/>
  <c r="C207" s="1"/>
  <c r="B207" s="1"/>
  <c r="D207" a="1"/>
  <c r="D207" s="1"/>
  <c r="E207" a="1"/>
  <c r="E207" s="1"/>
  <c r="C208" a="1"/>
  <c r="C208" s="1"/>
  <c r="B208" s="1"/>
  <c r="D208" a="1"/>
  <c r="D208" s="1"/>
  <c r="E208" a="1"/>
  <c r="E208" s="1"/>
  <c r="C209" a="1"/>
  <c r="C209" s="1"/>
  <c r="B209" s="1"/>
  <c r="D209" a="1"/>
  <c r="D209" s="1"/>
  <c r="E209" a="1"/>
  <c r="E209" s="1"/>
  <c r="C210" a="1"/>
  <c r="C210" s="1"/>
  <c r="B210" s="1"/>
  <c r="D210" a="1"/>
  <c r="D210" s="1"/>
  <c r="E210" a="1"/>
  <c r="E210" s="1"/>
  <c r="C211" a="1"/>
  <c r="C211" s="1"/>
  <c r="B211" s="1"/>
  <c r="D211" a="1"/>
  <c r="D211" s="1"/>
  <c r="E211" a="1"/>
  <c r="E211" s="1"/>
  <c r="C212" a="1"/>
  <c r="C212" s="1"/>
  <c r="B212" s="1"/>
  <c r="D212" a="1"/>
  <c r="D212" s="1"/>
  <c r="E212" a="1"/>
  <c r="E212" s="1"/>
  <c r="C213" a="1"/>
  <c r="C213" s="1"/>
  <c r="B213" s="1"/>
  <c r="D213" a="1"/>
  <c r="D213" s="1"/>
  <c r="E213" a="1"/>
  <c r="E213" s="1"/>
  <c r="C214" a="1"/>
  <c r="C214" s="1"/>
  <c r="B214" s="1"/>
  <c r="D214" a="1"/>
  <c r="D214" s="1"/>
  <c r="E214" a="1"/>
  <c r="E214" s="1"/>
  <c r="C215" a="1"/>
  <c r="C215" s="1"/>
  <c r="B215" s="1"/>
  <c r="D215" a="1"/>
  <c r="D215" s="1"/>
  <c r="E215" a="1"/>
  <c r="E215" s="1"/>
  <c r="C216" a="1"/>
  <c r="C216" s="1"/>
  <c r="B216" s="1"/>
  <c r="D216" a="1"/>
  <c r="D216" s="1"/>
  <c r="E216" a="1"/>
  <c r="E216" s="1"/>
  <c r="C217" a="1"/>
  <c r="C217" s="1"/>
  <c r="B217" s="1"/>
  <c r="D217" a="1"/>
  <c r="D217" s="1"/>
  <c r="E217" a="1"/>
  <c r="E217" s="1"/>
  <c r="C218" a="1"/>
  <c r="C218" s="1"/>
  <c r="B218" s="1"/>
  <c r="D218" a="1"/>
  <c r="D218" s="1"/>
  <c r="E218" a="1"/>
  <c r="E218" s="1"/>
  <c r="C219" a="1"/>
  <c r="C219" s="1"/>
  <c r="B219" s="1"/>
  <c r="D219" a="1"/>
  <c r="D219" s="1"/>
  <c r="E219" a="1"/>
  <c r="E219" s="1"/>
  <c r="C220" a="1"/>
  <c r="C220" s="1"/>
  <c r="B220" s="1"/>
  <c r="D220" a="1"/>
  <c r="D220" s="1"/>
  <c r="E220" a="1"/>
  <c r="E220" s="1"/>
  <c r="C221" a="1"/>
  <c r="C221" s="1"/>
  <c r="B221" s="1"/>
  <c r="D221" a="1"/>
  <c r="D221" s="1"/>
  <c r="E221" a="1"/>
  <c r="E221" s="1"/>
  <c r="C222" a="1"/>
  <c r="C222" s="1"/>
  <c r="B222" s="1"/>
  <c r="D222" a="1"/>
  <c r="D222" s="1"/>
  <c r="E222" a="1"/>
  <c r="E222" s="1"/>
  <c r="C223" a="1"/>
  <c r="C223" s="1"/>
  <c r="B223" s="1"/>
  <c r="D223" a="1"/>
  <c r="D223" s="1"/>
  <c r="E223" a="1"/>
  <c r="E223" s="1"/>
  <c r="C224" a="1"/>
  <c r="C224" s="1"/>
  <c r="B224" s="1"/>
  <c r="D224" a="1"/>
  <c r="D224" s="1"/>
  <c r="E224" a="1"/>
  <c r="E224" s="1"/>
  <c r="C225" a="1"/>
  <c r="C225" s="1"/>
  <c r="B225" s="1"/>
  <c r="D225" a="1"/>
  <c r="D225" s="1"/>
  <c r="E225" a="1"/>
  <c r="E225" s="1"/>
  <c r="C226" a="1"/>
  <c r="C226" s="1"/>
  <c r="B226" s="1"/>
  <c r="D226" a="1"/>
  <c r="D226" s="1"/>
  <c r="E226" a="1"/>
  <c r="E226" s="1"/>
  <c r="C227" a="1"/>
  <c r="C227" s="1"/>
  <c r="B227" s="1"/>
  <c r="D227" a="1"/>
  <c r="D227" s="1"/>
  <c r="E227" a="1"/>
  <c r="E227" s="1"/>
  <c r="C228" a="1"/>
  <c r="C228" s="1"/>
  <c r="B228" s="1"/>
  <c r="D228" a="1"/>
  <c r="D228" s="1"/>
  <c r="E228" a="1"/>
  <c r="E228" s="1"/>
  <c r="C229" a="1"/>
  <c r="C229" s="1"/>
  <c r="B229" s="1"/>
  <c r="D229" a="1"/>
  <c r="D229" s="1"/>
  <c r="E229" a="1"/>
  <c r="E229" s="1"/>
  <c r="C230" a="1"/>
  <c r="C230" s="1"/>
  <c r="B230" s="1"/>
  <c r="D230" a="1"/>
  <c r="D230" s="1"/>
  <c r="E230" a="1"/>
  <c r="E230" s="1"/>
  <c r="C231" a="1"/>
  <c r="C231" s="1"/>
  <c r="B231" s="1"/>
  <c r="D231" a="1"/>
  <c r="D231" s="1"/>
  <c r="E231" a="1"/>
  <c r="E231" s="1"/>
  <c r="C232" a="1"/>
  <c r="C232" s="1"/>
  <c r="B232" s="1"/>
  <c r="D232" a="1"/>
  <c r="D232" s="1"/>
  <c r="E232" a="1"/>
  <c r="E232" s="1"/>
  <c r="C233" a="1"/>
  <c r="C233" s="1"/>
  <c r="B233" s="1"/>
  <c r="D233" a="1"/>
  <c r="D233" s="1"/>
  <c r="E233" a="1"/>
  <c r="E233" s="1"/>
  <c r="C234" a="1"/>
  <c r="C234" s="1"/>
  <c r="B234" s="1"/>
  <c r="D234" a="1"/>
  <c r="D234" s="1"/>
  <c r="E234" a="1"/>
  <c r="E234" s="1"/>
  <c r="C235" a="1"/>
  <c r="C235" s="1"/>
  <c r="B235" s="1"/>
  <c r="D235" a="1"/>
  <c r="D235" s="1"/>
  <c r="E235" a="1"/>
  <c r="E235" s="1"/>
  <c r="C236" a="1"/>
  <c r="C236" s="1"/>
  <c r="B236" s="1"/>
  <c r="D236" a="1"/>
  <c r="D236" s="1"/>
  <c r="E236" a="1"/>
  <c r="E236" s="1"/>
  <c r="C237" a="1"/>
  <c r="C237" s="1"/>
  <c r="B237" s="1"/>
  <c r="D237" a="1"/>
  <c r="D237" s="1"/>
  <c r="E237" a="1"/>
  <c r="E237" s="1"/>
  <c r="C238" a="1"/>
  <c r="C238" s="1"/>
  <c r="B238" s="1"/>
  <c r="D238" a="1"/>
  <c r="D238" s="1"/>
  <c r="E238" a="1"/>
  <c r="E238" s="1"/>
  <c r="C239" a="1"/>
  <c r="C239" s="1"/>
  <c r="B239" s="1"/>
  <c r="D239" a="1"/>
  <c r="D239" s="1"/>
  <c r="E239" a="1"/>
  <c r="E239" s="1"/>
  <c r="C240" a="1"/>
  <c r="C240" s="1"/>
  <c r="B240" s="1"/>
  <c r="D240" a="1"/>
  <c r="D240" s="1"/>
  <c r="E240" a="1"/>
  <c r="E240" s="1"/>
  <c r="C241" a="1"/>
  <c r="C241" s="1"/>
  <c r="B241" s="1"/>
  <c r="D241" a="1"/>
  <c r="D241" s="1"/>
  <c r="E241" a="1"/>
  <c r="E241" s="1"/>
  <c r="C242" a="1"/>
  <c r="C242" s="1"/>
  <c r="B242" s="1"/>
  <c r="D242" a="1"/>
  <c r="D242" s="1"/>
  <c r="E242" a="1"/>
  <c r="E242" s="1"/>
  <c r="C243" a="1"/>
  <c r="C243" s="1"/>
  <c r="B243" s="1"/>
  <c r="D243" a="1"/>
  <c r="D243" s="1"/>
  <c r="E243" a="1"/>
  <c r="E243" s="1"/>
  <c r="C244" a="1"/>
  <c r="C244" s="1"/>
  <c r="B244" s="1"/>
  <c r="D244" a="1"/>
  <c r="D244" s="1"/>
  <c r="E244" a="1"/>
  <c r="E244" s="1"/>
  <c r="C245" a="1"/>
  <c r="C245" s="1"/>
  <c r="B245" s="1"/>
  <c r="D245" a="1"/>
  <c r="D245" s="1"/>
  <c r="E245" a="1"/>
  <c r="E245" s="1"/>
  <c r="C246" a="1"/>
  <c r="C246" s="1"/>
  <c r="B246" s="1"/>
  <c r="D246" a="1"/>
  <c r="D246" s="1"/>
  <c r="E246" a="1"/>
  <c r="E246" s="1"/>
  <c r="C247" a="1"/>
  <c r="C247" s="1"/>
  <c r="B247" s="1"/>
  <c r="D247" a="1"/>
  <c r="D247" s="1"/>
  <c r="E247" a="1"/>
  <c r="E247" s="1"/>
  <c r="C248" a="1"/>
  <c r="C248" s="1"/>
  <c r="B248" s="1"/>
  <c r="D248" a="1"/>
  <c r="D248" s="1"/>
  <c r="E248" a="1"/>
  <c r="E248" s="1"/>
  <c r="C249" a="1"/>
  <c r="C249" s="1"/>
  <c r="B249" s="1"/>
  <c r="D249" a="1"/>
  <c r="D249" s="1"/>
  <c r="E249" a="1"/>
  <c r="E249" s="1"/>
  <c r="C250" a="1"/>
  <c r="C250" s="1"/>
  <c r="B250" s="1"/>
  <c r="D250" a="1"/>
  <c r="D250" s="1"/>
  <c r="E250" a="1"/>
  <c r="E250" s="1"/>
  <c r="C251" a="1"/>
  <c r="C251" s="1"/>
  <c r="B251" s="1"/>
  <c r="D251" a="1"/>
  <c r="D251" s="1"/>
  <c r="E251" a="1"/>
  <c r="E251" s="1"/>
  <c r="C252" a="1"/>
  <c r="C252" s="1"/>
  <c r="B252" s="1"/>
  <c r="D252" a="1"/>
  <c r="D252" s="1"/>
  <c r="E252" a="1"/>
  <c r="E252" s="1"/>
  <c r="C253" a="1"/>
  <c r="C253" s="1"/>
  <c r="B253" s="1"/>
  <c r="D253" a="1"/>
  <c r="D253" s="1"/>
  <c r="E253" a="1"/>
  <c r="E253" s="1"/>
  <c r="C254" a="1"/>
  <c r="C254" s="1"/>
  <c r="B254" s="1"/>
  <c r="D254" a="1"/>
  <c r="D254" s="1"/>
  <c r="E254" a="1"/>
  <c r="E254" s="1"/>
  <c r="C255" a="1"/>
  <c r="C255" s="1"/>
  <c r="B255" s="1"/>
  <c r="D255" a="1"/>
  <c r="D255" s="1"/>
  <c r="E255" a="1"/>
  <c r="E255" s="1"/>
  <c r="C256" a="1"/>
  <c r="C256" s="1"/>
  <c r="B256" s="1"/>
  <c r="D256" a="1"/>
  <c r="D256" s="1"/>
  <c r="E256" a="1"/>
  <c r="E256" s="1"/>
  <c r="C257" a="1"/>
  <c r="C257" s="1"/>
  <c r="B257" s="1"/>
  <c r="D257" a="1"/>
  <c r="D257" s="1"/>
  <c r="E257" a="1"/>
  <c r="E257" s="1"/>
  <c r="C258" a="1"/>
  <c r="C258" s="1"/>
  <c r="B258" s="1"/>
  <c r="D258" a="1"/>
  <c r="D258" s="1"/>
  <c r="E258" a="1"/>
  <c r="E258" s="1"/>
  <c r="C259" a="1"/>
  <c r="C259" s="1"/>
  <c r="B259" s="1"/>
  <c r="D259" a="1"/>
  <c r="D259" s="1"/>
  <c r="E259" a="1"/>
  <c r="E259" s="1"/>
  <c r="C260" a="1"/>
  <c r="C260" s="1"/>
  <c r="B260" s="1"/>
  <c r="D260" a="1"/>
  <c r="D260" s="1"/>
  <c r="E260" a="1"/>
  <c r="E260" s="1"/>
  <c r="C261" a="1"/>
  <c r="C261" s="1"/>
  <c r="B261" s="1"/>
  <c r="D261" a="1"/>
  <c r="D261" s="1"/>
  <c r="E261" a="1"/>
  <c r="E261" s="1"/>
  <c r="C262" a="1"/>
  <c r="C262" s="1"/>
  <c r="B262" s="1"/>
  <c r="D262" a="1"/>
  <c r="D262" s="1"/>
  <c r="E262" a="1"/>
  <c r="E262" s="1"/>
  <c r="C263" a="1"/>
  <c r="C263" s="1"/>
  <c r="B263" s="1"/>
  <c r="D263" a="1"/>
  <c r="D263" s="1"/>
  <c r="E263" a="1"/>
  <c r="E263" s="1"/>
  <c r="C264" a="1"/>
  <c r="C264" s="1"/>
  <c r="B264" s="1"/>
  <c r="D264" a="1"/>
  <c r="D264" s="1"/>
  <c r="E264" a="1"/>
  <c r="E264" s="1"/>
  <c r="C265" a="1"/>
  <c r="C265" s="1"/>
  <c r="B265" s="1"/>
  <c r="D265" a="1"/>
  <c r="D265" s="1"/>
  <c r="E265" a="1"/>
  <c r="E265" s="1"/>
  <c r="C266" a="1"/>
  <c r="C266" s="1"/>
  <c r="B266" s="1"/>
  <c r="D266" a="1"/>
  <c r="D266" s="1"/>
  <c r="E266" a="1"/>
  <c r="E266" s="1"/>
  <c r="C267" a="1"/>
  <c r="C267" s="1"/>
  <c r="B267" s="1"/>
  <c r="D267" a="1"/>
  <c r="D267" s="1"/>
  <c r="E267" a="1"/>
  <c r="E267" s="1"/>
  <c r="C268" a="1"/>
  <c r="C268" s="1"/>
  <c r="B268" s="1"/>
  <c r="D268" a="1"/>
  <c r="D268" s="1"/>
  <c r="E268" a="1"/>
  <c r="E268" s="1"/>
  <c r="C269" a="1"/>
  <c r="C269" s="1"/>
  <c r="B269" s="1"/>
  <c r="D269" a="1"/>
  <c r="D269" s="1"/>
  <c r="E269" a="1"/>
  <c r="E269" s="1"/>
  <c r="C270" a="1"/>
  <c r="C270" s="1"/>
  <c r="B270" s="1"/>
  <c r="D270" a="1"/>
  <c r="D270" s="1"/>
  <c r="E270" a="1"/>
  <c r="E270" s="1"/>
  <c r="C271" a="1"/>
  <c r="C271" s="1"/>
  <c r="B271" s="1"/>
  <c r="D271" a="1"/>
  <c r="D271" s="1"/>
  <c r="E271" a="1"/>
  <c r="E271" s="1"/>
  <c r="C272" a="1"/>
  <c r="C272" s="1"/>
  <c r="B272" s="1"/>
  <c r="D272" a="1"/>
  <c r="D272" s="1"/>
  <c r="E272" a="1"/>
  <c r="E272" s="1"/>
  <c r="C273" a="1"/>
  <c r="C273" s="1"/>
  <c r="B273" s="1"/>
  <c r="D273" a="1"/>
  <c r="D273" s="1"/>
  <c r="E273" a="1"/>
  <c r="E273" s="1"/>
  <c r="C274" a="1"/>
  <c r="C274" s="1"/>
  <c r="B274" s="1"/>
  <c r="D274" a="1"/>
  <c r="D274" s="1"/>
  <c r="E274" a="1"/>
  <c r="E274" s="1"/>
  <c r="C275" a="1"/>
  <c r="C275" s="1"/>
  <c r="B275" s="1"/>
  <c r="D275" a="1"/>
  <c r="D275" s="1"/>
  <c r="E275" a="1"/>
  <c r="E275" s="1"/>
  <c r="C276" a="1"/>
  <c r="C276" s="1"/>
  <c r="B276" s="1"/>
  <c r="D276" a="1"/>
  <c r="D276" s="1"/>
  <c r="E276" a="1"/>
  <c r="E276" s="1"/>
  <c r="C277" a="1"/>
  <c r="C277" s="1"/>
  <c r="B277" s="1"/>
  <c r="D277" a="1"/>
  <c r="D277" s="1"/>
  <c r="E277" a="1"/>
  <c r="E277" s="1"/>
  <c r="C278" a="1"/>
  <c r="C278" s="1"/>
  <c r="B278" s="1"/>
  <c r="D278" a="1"/>
  <c r="D278" s="1"/>
  <c r="E278" a="1"/>
  <c r="E278" s="1"/>
  <c r="C279" a="1"/>
  <c r="C279" s="1"/>
  <c r="B279" s="1"/>
  <c r="D279" a="1"/>
  <c r="D279" s="1"/>
  <c r="E279" a="1"/>
  <c r="E279" s="1"/>
  <c r="C280" a="1"/>
  <c r="C280" s="1"/>
  <c r="B280" s="1"/>
  <c r="D280" a="1"/>
  <c r="D280" s="1"/>
  <c r="E280" a="1"/>
  <c r="E280" s="1"/>
  <c r="C281" a="1"/>
  <c r="C281" s="1"/>
  <c r="B281" s="1"/>
  <c r="D281" a="1"/>
  <c r="D281" s="1"/>
  <c r="E281" a="1"/>
  <c r="E281" s="1"/>
  <c r="C282" a="1"/>
  <c r="C282" s="1"/>
  <c r="B282" s="1"/>
  <c r="D282" a="1"/>
  <c r="D282" s="1"/>
  <c r="E282" a="1"/>
  <c r="E282" s="1"/>
  <c r="C283" a="1"/>
  <c r="C283" s="1"/>
  <c r="B283" s="1"/>
  <c r="D283" a="1"/>
  <c r="D283" s="1"/>
  <c r="E283" a="1"/>
  <c r="E283" s="1"/>
  <c r="C284" a="1"/>
  <c r="C284" s="1"/>
  <c r="B284" s="1"/>
  <c r="D284" a="1"/>
  <c r="D284" s="1"/>
  <c r="E284" a="1"/>
  <c r="E284" s="1"/>
  <c r="C285" a="1"/>
  <c r="C285" s="1"/>
  <c r="B285" s="1"/>
  <c r="D285" a="1"/>
  <c r="D285" s="1"/>
  <c r="E285" a="1"/>
  <c r="E285" s="1"/>
  <c r="C286" a="1"/>
  <c r="C286" s="1"/>
  <c r="B286" s="1"/>
  <c r="D286" a="1"/>
  <c r="D286" s="1"/>
  <c r="E286" a="1"/>
  <c r="E286" s="1"/>
  <c r="C287" a="1"/>
  <c r="C287" s="1"/>
  <c r="B287" s="1"/>
  <c r="D287" a="1"/>
  <c r="D287" s="1"/>
  <c r="E287" a="1"/>
  <c r="E287" s="1"/>
  <c r="C288" a="1"/>
  <c r="C288" s="1"/>
  <c r="B288" s="1"/>
  <c r="D288" a="1"/>
  <c r="D288" s="1"/>
  <c r="E288" a="1"/>
  <c r="E288" s="1"/>
  <c r="C289" a="1"/>
  <c r="C289" s="1"/>
  <c r="B289" s="1"/>
  <c r="D289" a="1"/>
  <c r="D289" s="1"/>
  <c r="E289" a="1"/>
  <c r="E289" s="1"/>
  <c r="C290" a="1"/>
  <c r="C290" s="1"/>
  <c r="B290" s="1"/>
  <c r="D290" a="1"/>
  <c r="D290" s="1"/>
  <c r="E290" a="1"/>
  <c r="E290" s="1"/>
  <c r="C291" a="1"/>
  <c r="C291" s="1"/>
  <c r="B291" s="1"/>
  <c r="D291" a="1"/>
  <c r="D291" s="1"/>
  <c r="E291" a="1"/>
  <c r="E291" s="1"/>
  <c r="C292" a="1"/>
  <c r="C292" s="1"/>
  <c r="B292" s="1"/>
  <c r="D292" a="1"/>
  <c r="D292" s="1"/>
  <c r="E292" a="1"/>
  <c r="E292" s="1"/>
  <c r="C293" a="1"/>
  <c r="C293" s="1"/>
  <c r="B293" s="1"/>
  <c r="D293" a="1"/>
  <c r="D293" s="1"/>
  <c r="E293" a="1"/>
  <c r="E293" s="1"/>
  <c r="C294" a="1"/>
  <c r="C294" s="1"/>
  <c r="B294" s="1"/>
  <c r="D294" a="1"/>
  <c r="D294" s="1"/>
  <c r="E294" a="1"/>
  <c r="E294" s="1"/>
  <c r="C295" a="1"/>
  <c r="C295" s="1"/>
  <c r="B295" s="1"/>
  <c r="D295" a="1"/>
  <c r="D295" s="1"/>
  <c r="E295" a="1"/>
  <c r="E295" s="1"/>
  <c r="C296" a="1"/>
  <c r="C296" s="1"/>
  <c r="B296" s="1"/>
  <c r="D296" a="1"/>
  <c r="D296" s="1"/>
  <c r="E296" a="1"/>
  <c r="E296" s="1"/>
  <c r="C297" a="1"/>
  <c r="C297" s="1"/>
  <c r="B297" s="1"/>
  <c r="D297" a="1"/>
  <c r="D297" s="1"/>
  <c r="E297" a="1"/>
  <c r="E297" s="1"/>
  <c r="C298" a="1"/>
  <c r="C298" s="1"/>
  <c r="B298" s="1"/>
  <c r="D298" a="1"/>
  <c r="D298" s="1"/>
  <c r="E298" a="1"/>
  <c r="E298" s="1"/>
  <c r="C299" a="1"/>
  <c r="C299" s="1"/>
  <c r="B299" s="1"/>
  <c r="D299" a="1"/>
  <c r="D299" s="1"/>
  <c r="E299" a="1"/>
  <c r="E299" s="1"/>
  <c r="C300" a="1"/>
  <c r="C300" s="1"/>
  <c r="B300" s="1"/>
  <c r="D300" a="1"/>
  <c r="D300" s="1"/>
  <c r="E300" a="1"/>
  <c r="E300" s="1"/>
  <c r="C301" a="1"/>
  <c r="C301" s="1"/>
  <c r="B301" s="1"/>
  <c r="D301" a="1"/>
  <c r="D301" s="1"/>
  <c r="E301" a="1"/>
  <c r="E301" s="1"/>
  <c r="C302" a="1"/>
  <c r="C302" s="1"/>
  <c r="B302" s="1"/>
  <c r="D302" a="1"/>
  <c r="D302" s="1"/>
  <c r="E302" a="1"/>
  <c r="E302" s="1"/>
  <c r="C303" a="1"/>
  <c r="C303" s="1"/>
  <c r="B303" s="1"/>
  <c r="D303" a="1"/>
  <c r="D303" s="1"/>
  <c r="E303" a="1"/>
  <c r="E303" s="1"/>
  <c r="C304" a="1"/>
  <c r="C304" s="1"/>
  <c r="B304" s="1"/>
  <c r="D304" a="1"/>
  <c r="D304" s="1"/>
  <c r="E304" a="1"/>
  <c r="E304" s="1"/>
  <c r="C305" a="1"/>
  <c r="C305" s="1"/>
  <c r="B305" s="1"/>
  <c r="D305" a="1"/>
  <c r="D305" s="1"/>
  <c r="E305" a="1"/>
  <c r="E305" s="1"/>
  <c r="C306" a="1"/>
  <c r="C306" s="1"/>
  <c r="B306" s="1"/>
  <c r="D306" a="1"/>
  <c r="D306" s="1"/>
  <c r="E306" a="1"/>
  <c r="E306" s="1"/>
  <c r="C307" a="1"/>
  <c r="C307" s="1"/>
  <c r="B307" s="1"/>
  <c r="D307" a="1"/>
  <c r="D307" s="1"/>
  <c r="E307" a="1"/>
  <c r="E307" s="1"/>
  <c r="C308" a="1"/>
  <c r="C308" s="1"/>
  <c r="B308" s="1"/>
  <c r="D308" a="1"/>
  <c r="D308" s="1"/>
  <c r="E308" a="1"/>
  <c r="E308" s="1"/>
  <c r="C309" a="1"/>
  <c r="C309" s="1"/>
  <c r="B309" s="1"/>
  <c r="D309" a="1"/>
  <c r="D309" s="1"/>
  <c r="E309" a="1"/>
  <c r="E309" s="1"/>
  <c r="C310" a="1"/>
  <c r="C310" s="1"/>
  <c r="B310" s="1"/>
  <c r="D310" a="1"/>
  <c r="D310" s="1"/>
  <c r="E310" a="1"/>
  <c r="E310" s="1"/>
  <c r="C311" a="1"/>
  <c r="C311" s="1"/>
  <c r="B311" s="1"/>
  <c r="D311" a="1"/>
  <c r="D311" s="1"/>
  <c r="E311" a="1"/>
  <c r="E311" s="1"/>
  <c r="C312" a="1"/>
  <c r="C312" s="1"/>
  <c r="B312" s="1"/>
  <c r="D312" a="1"/>
  <c r="D312" s="1"/>
  <c r="E312" a="1"/>
  <c r="E312" s="1"/>
  <c r="C313" a="1"/>
  <c r="C313" s="1"/>
  <c r="B313" s="1"/>
  <c r="D313" a="1"/>
  <c r="D313" s="1"/>
  <c r="E313" a="1"/>
  <c r="E313" s="1"/>
  <c r="C314" a="1"/>
  <c r="C314" s="1"/>
  <c r="B314" s="1"/>
  <c r="D314" a="1"/>
  <c r="D314" s="1"/>
  <c r="E314" a="1"/>
  <c r="E314" s="1"/>
  <c r="C315" a="1"/>
  <c r="C315" s="1"/>
  <c r="B315" s="1"/>
  <c r="D315" a="1"/>
  <c r="D315" s="1"/>
  <c r="E315" a="1"/>
  <c r="E315" s="1"/>
  <c r="C316" a="1"/>
  <c r="C316" s="1"/>
  <c r="B316" s="1"/>
  <c r="D316" a="1"/>
  <c r="D316" s="1"/>
  <c r="E316" a="1"/>
  <c r="E316" s="1"/>
  <c r="C317" a="1"/>
  <c r="C317" s="1"/>
  <c r="B317" s="1"/>
  <c r="D317" a="1"/>
  <c r="D317" s="1"/>
  <c r="E317" a="1"/>
  <c r="E317" s="1"/>
  <c r="C318" a="1"/>
  <c r="C318" s="1"/>
  <c r="B318" s="1"/>
  <c r="D318" a="1"/>
  <c r="D318" s="1"/>
  <c r="E318" a="1"/>
  <c r="E318" s="1"/>
  <c r="C319" a="1"/>
  <c r="C319" s="1"/>
  <c r="B319" s="1"/>
  <c r="D319" a="1"/>
  <c r="D319" s="1"/>
  <c r="E319" a="1"/>
  <c r="E319" s="1"/>
  <c r="C320" a="1"/>
  <c r="C320" s="1"/>
  <c r="B320" s="1"/>
  <c r="D320" a="1"/>
  <c r="D320" s="1"/>
  <c r="E320" a="1"/>
  <c r="E320" s="1"/>
  <c r="C321" a="1"/>
  <c r="C321" s="1"/>
  <c r="B321" s="1"/>
  <c r="D321" a="1"/>
  <c r="D321" s="1"/>
  <c r="E321" a="1"/>
  <c r="E321" s="1"/>
  <c r="C322" a="1"/>
  <c r="C322" s="1"/>
  <c r="B322" s="1"/>
  <c r="D322" a="1"/>
  <c r="D322" s="1"/>
  <c r="E322" a="1"/>
  <c r="E322" s="1"/>
  <c r="C323" a="1"/>
  <c r="C323" s="1"/>
  <c r="B323" s="1"/>
  <c r="D323" a="1"/>
  <c r="D323" s="1"/>
  <c r="E323" a="1"/>
  <c r="E323" s="1"/>
  <c r="C324" a="1"/>
  <c r="C324" s="1"/>
  <c r="B324" s="1"/>
  <c r="D324" a="1"/>
  <c r="D324" s="1"/>
  <c r="E324" a="1"/>
  <c r="E324" s="1"/>
  <c r="C325" a="1"/>
  <c r="C325" s="1"/>
  <c r="B325" s="1"/>
  <c r="D325" a="1"/>
  <c r="D325" s="1"/>
  <c r="E325" a="1"/>
  <c r="E325" s="1"/>
  <c r="C326" a="1"/>
  <c r="C326" s="1"/>
  <c r="B326" s="1"/>
  <c r="D326" a="1"/>
  <c r="D326" s="1"/>
  <c r="E326" a="1"/>
  <c r="E326" s="1"/>
  <c r="C327" a="1"/>
  <c r="C327" s="1"/>
  <c r="B327" s="1"/>
  <c r="D327" a="1"/>
  <c r="D327" s="1"/>
  <c r="E327" a="1"/>
  <c r="E327" s="1"/>
  <c r="C328" a="1"/>
  <c r="C328" s="1"/>
  <c r="B328" s="1"/>
  <c r="D328" a="1"/>
  <c r="D328" s="1"/>
  <c r="E328" a="1"/>
  <c r="E328" s="1"/>
  <c r="C329" a="1"/>
  <c r="C329" s="1"/>
  <c r="B329" s="1"/>
  <c r="D329" a="1"/>
  <c r="D329" s="1"/>
  <c r="E329" a="1"/>
  <c r="E329" s="1"/>
  <c r="C330" a="1"/>
  <c r="C330" s="1"/>
  <c r="B330" s="1"/>
  <c r="D330" a="1"/>
  <c r="D330" s="1"/>
  <c r="E330" a="1"/>
  <c r="E330" s="1"/>
  <c r="C331" a="1"/>
  <c r="C331" s="1"/>
  <c r="B331" s="1"/>
  <c r="D331" a="1"/>
  <c r="D331" s="1"/>
  <c r="E331" a="1"/>
  <c r="E331" s="1"/>
  <c r="C332" a="1"/>
  <c r="C332" s="1"/>
  <c r="B332" s="1"/>
  <c r="D332" a="1"/>
  <c r="D332" s="1"/>
  <c r="E332" a="1"/>
  <c r="E332" s="1"/>
  <c r="C333" a="1"/>
  <c r="C333" s="1"/>
  <c r="B333" s="1"/>
  <c r="D333" a="1"/>
  <c r="D333" s="1"/>
  <c r="E333" a="1"/>
  <c r="E333" s="1"/>
  <c r="C334" a="1"/>
  <c r="C334" s="1"/>
  <c r="B334" s="1"/>
  <c r="D334" a="1"/>
  <c r="D334" s="1"/>
  <c r="E334" a="1"/>
  <c r="E334" s="1"/>
  <c r="C335" a="1"/>
  <c r="C335" s="1"/>
  <c r="B335" s="1"/>
  <c r="D335" a="1"/>
  <c r="D335" s="1"/>
  <c r="E335" a="1"/>
  <c r="E335" s="1"/>
  <c r="C336" a="1"/>
  <c r="C336" s="1"/>
  <c r="B336" s="1"/>
  <c r="D336" a="1"/>
  <c r="D336" s="1"/>
  <c r="E336" a="1"/>
  <c r="E336" s="1"/>
  <c r="C337" a="1"/>
  <c r="C337" s="1"/>
  <c r="B337" s="1"/>
  <c r="D337" a="1"/>
  <c r="D337" s="1"/>
  <c r="E337" a="1"/>
  <c r="E337" s="1"/>
  <c r="C338" a="1"/>
  <c r="C338" s="1"/>
  <c r="B338" s="1"/>
  <c r="D338" a="1"/>
  <c r="D338" s="1"/>
  <c r="E338" a="1"/>
  <c r="E338" s="1"/>
  <c r="C339" a="1"/>
  <c r="C339" s="1"/>
  <c r="B339" s="1"/>
  <c r="D339" a="1"/>
  <c r="D339" s="1"/>
  <c r="E339" a="1"/>
  <c r="E339" s="1"/>
  <c r="C340" a="1"/>
  <c r="C340" s="1"/>
  <c r="B340" s="1"/>
  <c r="D340" a="1"/>
  <c r="D340" s="1"/>
  <c r="E340" a="1"/>
  <c r="E340" s="1"/>
  <c r="C341" a="1"/>
  <c r="C341" s="1"/>
  <c r="B341" s="1"/>
  <c r="D341" a="1"/>
  <c r="D341" s="1"/>
  <c r="E341" a="1"/>
  <c r="E341" s="1"/>
  <c r="C342" a="1"/>
  <c r="C342" s="1"/>
  <c r="B342" s="1"/>
  <c r="D342" a="1"/>
  <c r="D342" s="1"/>
  <c r="E342" a="1"/>
  <c r="E342" s="1"/>
  <c r="C343" a="1"/>
  <c r="C343" s="1"/>
  <c r="B343" s="1"/>
  <c r="D343" a="1"/>
  <c r="D343" s="1"/>
  <c r="E343" a="1"/>
  <c r="E343" s="1"/>
  <c r="C344" a="1"/>
  <c r="C344" s="1"/>
  <c r="B344" s="1"/>
  <c r="D344" a="1"/>
  <c r="D344" s="1"/>
  <c r="E344" a="1"/>
  <c r="E344" s="1"/>
  <c r="C345" a="1"/>
  <c r="C345" s="1"/>
  <c r="B345" s="1"/>
  <c r="D345" a="1"/>
  <c r="D345" s="1"/>
  <c r="E345" a="1"/>
  <c r="E345" s="1"/>
  <c r="C346" a="1"/>
  <c r="C346" s="1"/>
  <c r="B346" s="1"/>
  <c r="D346" a="1"/>
  <c r="D346" s="1"/>
  <c r="E346" a="1"/>
  <c r="E346" s="1"/>
  <c r="C347" a="1"/>
  <c r="C347" s="1"/>
  <c r="B347" s="1"/>
  <c r="D347" a="1"/>
  <c r="D347" s="1"/>
  <c r="E347" a="1"/>
  <c r="E347" s="1"/>
  <c r="C348" a="1"/>
  <c r="C348" s="1"/>
  <c r="B348" s="1"/>
  <c r="D348" a="1"/>
  <c r="D348" s="1"/>
  <c r="E348" a="1"/>
  <c r="E348" s="1"/>
  <c r="C349" a="1"/>
  <c r="C349" s="1"/>
  <c r="B349" s="1"/>
  <c r="D349" a="1"/>
  <c r="D349" s="1"/>
  <c r="E349" a="1"/>
  <c r="E349" s="1"/>
  <c r="C350" a="1"/>
  <c r="C350" s="1"/>
  <c r="B350" s="1"/>
  <c r="D350" a="1"/>
  <c r="D350" s="1"/>
  <c r="E350" a="1"/>
  <c r="E350" s="1"/>
  <c r="C351" a="1"/>
  <c r="C351" s="1"/>
  <c r="B351" s="1"/>
  <c r="D351" a="1"/>
  <c r="D351" s="1"/>
  <c r="E351" a="1"/>
  <c r="E351" s="1"/>
  <c r="C352" a="1"/>
  <c r="C352" s="1"/>
  <c r="B352" s="1"/>
  <c r="D352" a="1"/>
  <c r="D352" s="1"/>
  <c r="E352" a="1"/>
  <c r="E352" s="1"/>
  <c r="C353" a="1"/>
  <c r="C353" s="1"/>
  <c r="B353" s="1"/>
  <c r="D353" a="1"/>
  <c r="D353" s="1"/>
  <c r="E353" a="1"/>
  <c r="E353" s="1"/>
  <c r="C354" a="1"/>
  <c r="C354" s="1"/>
  <c r="B354" s="1"/>
  <c r="D354" a="1"/>
  <c r="D354" s="1"/>
  <c r="E354" a="1"/>
  <c r="E354" s="1"/>
  <c r="C355" a="1"/>
  <c r="C355" s="1"/>
  <c r="B355" s="1"/>
  <c r="D355" a="1"/>
  <c r="D355" s="1"/>
  <c r="E355" a="1"/>
  <c r="E355" s="1"/>
  <c r="C356" a="1"/>
  <c r="C356" s="1"/>
  <c r="B356" s="1"/>
  <c r="D356" a="1"/>
  <c r="D356" s="1"/>
  <c r="E356" a="1"/>
  <c r="E356" s="1"/>
  <c r="C357" a="1"/>
  <c r="C357" s="1"/>
  <c r="B357" s="1"/>
  <c r="D357" a="1"/>
  <c r="D357" s="1"/>
  <c r="E357" a="1"/>
  <c r="E357" s="1"/>
  <c r="C358" a="1"/>
  <c r="C358" s="1"/>
  <c r="B358" s="1"/>
  <c r="D358" a="1"/>
  <c r="D358" s="1"/>
  <c r="E358" a="1"/>
  <c r="E358" s="1"/>
  <c r="C359" a="1"/>
  <c r="C359" s="1"/>
  <c r="B359" s="1"/>
  <c r="D359" a="1"/>
  <c r="D359" s="1"/>
  <c r="E359" a="1"/>
  <c r="E359" s="1"/>
  <c r="C360" a="1"/>
  <c r="C360" s="1"/>
  <c r="B360" s="1"/>
  <c r="D360" a="1"/>
  <c r="D360" s="1"/>
  <c r="E360" a="1"/>
  <c r="E360" s="1"/>
  <c r="C361" a="1"/>
  <c r="C361" s="1"/>
  <c r="B361" s="1"/>
  <c r="D361" a="1"/>
  <c r="D361" s="1"/>
  <c r="E361" a="1"/>
  <c r="E361" s="1"/>
  <c r="C362" a="1"/>
  <c r="C362" s="1"/>
  <c r="B362" s="1"/>
  <c r="D362" a="1"/>
  <c r="D362" s="1"/>
  <c r="E362" a="1"/>
  <c r="E362" s="1"/>
  <c r="C363" a="1"/>
  <c r="C363" s="1"/>
  <c r="B363" s="1"/>
  <c r="D363" a="1"/>
  <c r="D363" s="1"/>
  <c r="E363" a="1"/>
  <c r="E363" s="1"/>
  <c r="C364" a="1"/>
  <c r="C364" s="1"/>
  <c r="B364" s="1"/>
  <c r="D364" a="1"/>
  <c r="D364" s="1"/>
  <c r="E364" a="1"/>
  <c r="E364" s="1"/>
  <c r="C365" a="1"/>
  <c r="C365" s="1"/>
  <c r="B365" s="1"/>
  <c r="D365" a="1"/>
  <c r="D365" s="1"/>
  <c r="E365" a="1"/>
  <c r="E365" s="1"/>
  <c r="C366" a="1"/>
  <c r="C366" s="1"/>
  <c r="B366" s="1"/>
  <c r="D366" a="1"/>
  <c r="D366" s="1"/>
  <c r="E366" a="1"/>
  <c r="E366" s="1"/>
  <c r="C367" a="1"/>
  <c r="C367" s="1"/>
  <c r="B367" s="1"/>
  <c r="D367" a="1"/>
  <c r="D367" s="1"/>
  <c r="E367" a="1"/>
  <c r="E367" s="1"/>
  <c r="C368" a="1"/>
  <c r="C368" s="1"/>
  <c r="B368" s="1"/>
  <c r="D368" a="1"/>
  <c r="D368" s="1"/>
  <c r="E368" a="1"/>
  <c r="E368" s="1"/>
  <c r="C369" a="1"/>
  <c r="C369" s="1"/>
  <c r="B369" s="1"/>
  <c r="D369" a="1"/>
  <c r="D369" s="1"/>
  <c r="E369" a="1"/>
  <c r="E369" s="1"/>
  <c r="C370" a="1"/>
  <c r="C370" s="1"/>
  <c r="B370" s="1"/>
  <c r="D370" a="1"/>
  <c r="D370" s="1"/>
  <c r="E370" a="1"/>
  <c r="E370" s="1"/>
  <c r="C371" a="1"/>
  <c r="C371" s="1"/>
  <c r="B371" s="1"/>
  <c r="D371" a="1"/>
  <c r="D371" s="1"/>
  <c r="E371" a="1"/>
  <c r="E371" s="1"/>
  <c r="C372" a="1"/>
  <c r="C372" s="1"/>
  <c r="B372" s="1"/>
  <c r="D372" a="1"/>
  <c r="D372" s="1"/>
  <c r="E372" a="1"/>
  <c r="E372" s="1"/>
  <c r="C373" a="1"/>
  <c r="C373" s="1"/>
  <c r="B373" s="1"/>
  <c r="D373" a="1"/>
  <c r="D373" s="1"/>
  <c r="E373" a="1"/>
  <c r="E373" s="1"/>
  <c r="C374" a="1"/>
  <c r="C374" s="1"/>
  <c r="B374" s="1"/>
  <c r="D374" a="1"/>
  <c r="D374" s="1"/>
  <c r="E374" a="1"/>
  <c r="E374" s="1"/>
  <c r="C375" a="1"/>
  <c r="C375" s="1"/>
  <c r="B375" s="1"/>
  <c r="D375" a="1"/>
  <c r="D375" s="1"/>
  <c r="E375" a="1"/>
  <c r="E375" s="1"/>
  <c r="C376" a="1"/>
  <c r="C376" s="1"/>
  <c r="B376" s="1"/>
  <c r="D376" a="1"/>
  <c r="D376" s="1"/>
  <c r="E376" a="1"/>
  <c r="E376" s="1"/>
  <c r="C377" a="1"/>
  <c r="C377" s="1"/>
  <c r="B377" s="1"/>
  <c r="D377" a="1"/>
  <c r="D377" s="1"/>
  <c r="E377" a="1"/>
  <c r="E377" s="1"/>
  <c r="C378" a="1"/>
  <c r="C378" s="1"/>
  <c r="B378" s="1"/>
  <c r="D378" a="1"/>
  <c r="D378" s="1"/>
  <c r="E378" a="1"/>
  <c r="E378" s="1"/>
  <c r="C379" a="1"/>
  <c r="C379" s="1"/>
  <c r="B379" s="1"/>
  <c r="D379" a="1"/>
  <c r="D379" s="1"/>
  <c r="E379" a="1"/>
  <c r="E379" s="1"/>
  <c r="C380" a="1"/>
  <c r="C380" s="1"/>
  <c r="B380" s="1"/>
  <c r="D380" a="1"/>
  <c r="D380" s="1"/>
  <c r="E380" a="1"/>
  <c r="E380" s="1"/>
  <c r="C381" a="1"/>
  <c r="C381" s="1"/>
  <c r="B381" s="1"/>
  <c r="D381" a="1"/>
  <c r="D381" s="1"/>
  <c r="E381" a="1"/>
  <c r="E381" s="1"/>
  <c r="C382" a="1"/>
  <c r="C382" s="1"/>
  <c r="B382" s="1"/>
  <c r="D382" a="1"/>
  <c r="D382" s="1"/>
  <c r="E382" a="1"/>
  <c r="E382" s="1"/>
  <c r="C383" a="1"/>
  <c r="C383" s="1"/>
  <c r="B383" s="1"/>
  <c r="D383" a="1"/>
  <c r="D383" s="1"/>
  <c r="E383" a="1"/>
  <c r="E383" s="1"/>
  <c r="C384" a="1"/>
  <c r="C384" s="1"/>
  <c r="B384" s="1"/>
  <c r="D384" a="1"/>
  <c r="D384" s="1"/>
  <c r="E384" a="1"/>
  <c r="E384" s="1"/>
  <c r="C385" a="1"/>
  <c r="C385" s="1"/>
  <c r="B385" s="1"/>
  <c r="D385" a="1"/>
  <c r="D385" s="1"/>
  <c r="E385" a="1"/>
  <c r="E385" s="1"/>
  <c r="C386" a="1"/>
  <c r="C386" s="1"/>
  <c r="B386" s="1"/>
  <c r="D386" a="1"/>
  <c r="D386" s="1"/>
  <c r="E386" a="1"/>
  <c r="E386" s="1"/>
  <c r="C387" a="1"/>
  <c r="C387" s="1"/>
  <c r="B387" s="1"/>
  <c r="D387" a="1"/>
  <c r="D387" s="1"/>
  <c r="E387" a="1"/>
  <c r="E387" s="1"/>
  <c r="C388" a="1"/>
  <c r="C388" s="1"/>
  <c r="B388" s="1"/>
  <c r="D388" a="1"/>
  <c r="D388" s="1"/>
  <c r="E388" a="1"/>
  <c r="E388" s="1"/>
  <c r="C389" a="1"/>
  <c r="C389" s="1"/>
  <c r="B389" s="1"/>
  <c r="D389" a="1"/>
  <c r="D389" s="1"/>
  <c r="E389" a="1"/>
  <c r="E389" s="1"/>
  <c r="C390" a="1"/>
  <c r="C390" s="1"/>
  <c r="B390" s="1"/>
  <c r="D390" a="1"/>
  <c r="D390" s="1"/>
  <c r="E390" a="1"/>
  <c r="E390" s="1"/>
  <c r="C391" a="1"/>
  <c r="C391" s="1"/>
  <c r="B391" s="1"/>
  <c r="D391" a="1"/>
  <c r="D391" s="1"/>
  <c r="E391" a="1"/>
  <c r="E391" s="1"/>
  <c r="C392" a="1"/>
  <c r="C392" s="1"/>
  <c r="B392" s="1"/>
  <c r="D392" a="1"/>
  <c r="D392" s="1"/>
  <c r="E392" a="1"/>
  <c r="E392" s="1"/>
  <c r="C393" a="1"/>
  <c r="C393" s="1"/>
  <c r="B393" s="1"/>
  <c r="D393" a="1"/>
  <c r="D393" s="1"/>
  <c r="E393" a="1"/>
  <c r="E393" s="1"/>
  <c r="C394" a="1"/>
  <c r="C394" s="1"/>
  <c r="B394" s="1"/>
  <c r="D394" a="1"/>
  <c r="D394" s="1"/>
  <c r="E394" a="1"/>
  <c r="E394" s="1"/>
  <c r="C395" a="1"/>
  <c r="C395" s="1"/>
  <c r="B395" s="1"/>
  <c r="D395" a="1"/>
  <c r="D395" s="1"/>
  <c r="E395" a="1"/>
  <c r="E395" s="1"/>
  <c r="C396" a="1"/>
  <c r="C396" s="1"/>
  <c r="B396" s="1"/>
  <c r="D396" a="1"/>
  <c r="D396" s="1"/>
  <c r="E396" a="1"/>
  <c r="E396" s="1"/>
  <c r="C397" a="1"/>
  <c r="C397" s="1"/>
  <c r="B397" s="1"/>
  <c r="D397" a="1"/>
  <c r="D397" s="1"/>
  <c r="E397" a="1"/>
  <c r="E397" s="1"/>
  <c r="C398" a="1"/>
  <c r="C398" s="1"/>
  <c r="B398" s="1"/>
  <c r="D398" a="1"/>
  <c r="D398" s="1"/>
  <c r="E398" a="1"/>
  <c r="E398" s="1"/>
  <c r="C399" a="1"/>
  <c r="C399" s="1"/>
  <c r="B399" s="1"/>
  <c r="D399" a="1"/>
  <c r="D399" s="1"/>
  <c r="E399" a="1"/>
  <c r="E399" s="1"/>
  <c r="C400" a="1"/>
  <c r="C400" s="1"/>
  <c r="B400" s="1"/>
  <c r="D400" a="1"/>
  <c r="D400" s="1"/>
  <c r="E400" a="1"/>
  <c r="E400" s="1"/>
  <c r="C401" a="1"/>
  <c r="C401" s="1"/>
  <c r="B401" s="1"/>
  <c r="D401" a="1"/>
  <c r="D401" s="1"/>
  <c r="E401" a="1"/>
  <c r="E401" s="1"/>
  <c r="C402" a="1"/>
  <c r="C402" s="1"/>
  <c r="B402" s="1"/>
  <c r="D402" a="1"/>
  <c r="D402" s="1"/>
  <c r="E402" a="1"/>
  <c r="E402" s="1"/>
  <c r="C403" a="1"/>
  <c r="C403" s="1"/>
  <c r="B403" s="1"/>
  <c r="D403" a="1"/>
  <c r="D403" s="1"/>
  <c r="E403" a="1"/>
  <c r="E403" s="1"/>
  <c r="C404" a="1"/>
  <c r="C404" s="1"/>
  <c r="B404" s="1"/>
  <c r="D404" a="1"/>
  <c r="D404" s="1"/>
  <c r="E404" a="1"/>
  <c r="E404" s="1"/>
  <c r="C405" a="1"/>
  <c r="C405" s="1"/>
  <c r="B405" s="1"/>
  <c r="D405" a="1"/>
  <c r="D405" s="1"/>
  <c r="E405" a="1"/>
  <c r="E405" s="1"/>
  <c r="C406" a="1"/>
  <c r="C406" s="1"/>
  <c r="B406" s="1"/>
  <c r="D406" a="1"/>
  <c r="D406" s="1"/>
  <c r="E406" a="1"/>
  <c r="E406" s="1"/>
  <c r="C407" a="1"/>
  <c r="C407" s="1"/>
  <c r="B407" s="1"/>
  <c r="D407" a="1"/>
  <c r="D407" s="1"/>
  <c r="E407" a="1"/>
  <c r="E407" s="1"/>
  <c r="C408" a="1"/>
  <c r="C408" s="1"/>
  <c r="B408" s="1"/>
  <c r="D408" a="1"/>
  <c r="D408" s="1"/>
  <c r="E408" a="1"/>
  <c r="E408" s="1"/>
  <c r="C409" a="1"/>
  <c r="C409" s="1"/>
  <c r="B409" s="1"/>
  <c r="D409" a="1"/>
  <c r="D409" s="1"/>
  <c r="E409" a="1"/>
  <c r="E409" s="1"/>
  <c r="C410" a="1"/>
  <c r="C410" s="1"/>
  <c r="B410" s="1"/>
  <c r="D410" a="1"/>
  <c r="D410" s="1"/>
  <c r="E410" a="1"/>
  <c r="E410" s="1"/>
  <c r="C411" a="1"/>
  <c r="C411" s="1"/>
  <c r="B411" s="1"/>
  <c r="D411" a="1"/>
  <c r="D411" s="1"/>
  <c r="E411" a="1"/>
  <c r="E411" s="1"/>
  <c r="C412" a="1"/>
  <c r="C412" s="1"/>
  <c r="B412" s="1"/>
  <c r="D412" a="1"/>
  <c r="D412" s="1"/>
  <c r="E412" a="1"/>
  <c r="E412" s="1"/>
  <c r="C413" a="1"/>
  <c r="C413" s="1"/>
  <c r="B413" s="1"/>
  <c r="D413" a="1"/>
  <c r="D413" s="1"/>
  <c r="E413" a="1"/>
  <c r="E413" s="1"/>
  <c r="C414" a="1"/>
  <c r="C414" s="1"/>
  <c r="B414" s="1"/>
  <c r="D414" a="1"/>
  <c r="D414" s="1"/>
  <c r="E414" a="1"/>
  <c r="E414" s="1"/>
  <c r="C415" a="1"/>
  <c r="C415" s="1"/>
  <c r="B415" s="1"/>
  <c r="D415" a="1"/>
  <c r="D415" s="1"/>
  <c r="E415" a="1"/>
  <c r="E415" s="1"/>
  <c r="C416" a="1"/>
  <c r="C416" s="1"/>
  <c r="B416" s="1"/>
  <c r="D416" a="1"/>
  <c r="D416" s="1"/>
  <c r="E416" a="1"/>
  <c r="E416" s="1"/>
  <c r="C417" a="1"/>
  <c r="C417" s="1"/>
  <c r="B417" s="1"/>
  <c r="D417" a="1"/>
  <c r="D417" s="1"/>
  <c r="E417" a="1"/>
  <c r="E417" s="1"/>
  <c r="C418" a="1"/>
  <c r="C418" s="1"/>
  <c r="B418" s="1"/>
  <c r="D418" a="1"/>
  <c r="D418" s="1"/>
  <c r="E418" a="1"/>
  <c r="E418" s="1"/>
  <c r="C419" a="1"/>
  <c r="C419" s="1"/>
  <c r="B419" s="1"/>
  <c r="D419" a="1"/>
  <c r="D419" s="1"/>
  <c r="E419" a="1"/>
  <c r="E419" s="1"/>
  <c r="C420" a="1"/>
  <c r="C420" s="1"/>
  <c r="B420" s="1"/>
  <c r="D420" a="1"/>
  <c r="D420" s="1"/>
  <c r="E420" a="1"/>
  <c r="E420" s="1"/>
  <c r="C421" a="1"/>
  <c r="C421" s="1"/>
  <c r="B421" s="1"/>
  <c r="D421" a="1"/>
  <c r="D421" s="1"/>
  <c r="E421" a="1"/>
  <c r="E421" s="1"/>
  <c r="C422" a="1"/>
  <c r="C422" s="1"/>
  <c r="B422" s="1"/>
  <c r="D422" a="1"/>
  <c r="D422" s="1"/>
  <c r="E422" a="1"/>
  <c r="E422" s="1"/>
  <c r="C423" a="1"/>
  <c r="C423" s="1"/>
  <c r="B423" s="1"/>
  <c r="D423" a="1"/>
  <c r="D423" s="1"/>
  <c r="E423" a="1"/>
  <c r="E423" s="1"/>
  <c r="C424" a="1"/>
  <c r="C424" s="1"/>
  <c r="B424" s="1"/>
  <c r="D424" a="1"/>
  <c r="D424" s="1"/>
  <c r="E424" a="1"/>
  <c r="E424" s="1"/>
  <c r="C425" a="1"/>
  <c r="C425" s="1"/>
  <c r="B425" s="1"/>
  <c r="D425" a="1"/>
  <c r="D425" s="1"/>
  <c r="E425" a="1"/>
  <c r="E425" s="1"/>
  <c r="C426" a="1"/>
  <c r="C426" s="1"/>
  <c r="B426" s="1"/>
  <c r="D426" a="1"/>
  <c r="D426" s="1"/>
  <c r="E426" a="1"/>
  <c r="E426" s="1"/>
  <c r="C427" a="1"/>
  <c r="C427" s="1"/>
  <c r="B427" s="1"/>
  <c r="D427" a="1"/>
  <c r="D427" s="1"/>
  <c r="E427" a="1"/>
  <c r="E427" s="1"/>
  <c r="C428" a="1"/>
  <c r="C428" s="1"/>
  <c r="B428" s="1"/>
  <c r="D428" a="1"/>
  <c r="D428" s="1"/>
  <c r="E428" a="1"/>
  <c r="E428" s="1"/>
  <c r="C429" a="1"/>
  <c r="C429" s="1"/>
  <c r="B429" s="1"/>
  <c r="D429" a="1"/>
  <c r="D429" s="1"/>
  <c r="E429" a="1"/>
  <c r="E429" s="1"/>
  <c r="C430" a="1"/>
  <c r="C430" s="1"/>
  <c r="B430" s="1"/>
  <c r="D430" a="1"/>
  <c r="D430" s="1"/>
  <c r="E430" a="1"/>
  <c r="E430" s="1"/>
  <c r="C431" a="1"/>
  <c r="C431" s="1"/>
  <c r="B431" s="1"/>
  <c r="D431" a="1"/>
  <c r="D431" s="1"/>
  <c r="E431" a="1"/>
  <c r="E431" s="1"/>
  <c r="C432" a="1"/>
  <c r="C432" s="1"/>
  <c r="B432" s="1"/>
  <c r="D432" a="1"/>
  <c r="D432" s="1"/>
  <c r="E432" a="1"/>
  <c r="E432" s="1"/>
  <c r="C433" a="1"/>
  <c r="C433" s="1"/>
  <c r="B433" s="1"/>
  <c r="D433" a="1"/>
  <c r="D433" s="1"/>
  <c r="E433" a="1"/>
  <c r="E433" s="1"/>
  <c r="C434" a="1"/>
  <c r="C434" s="1"/>
  <c r="B434" s="1"/>
  <c r="D434" a="1"/>
  <c r="D434" s="1"/>
  <c r="E434" a="1"/>
  <c r="E434" s="1"/>
  <c r="C435" a="1"/>
  <c r="C435" s="1"/>
  <c r="B435" s="1"/>
  <c r="D435" a="1"/>
  <c r="D435" s="1"/>
  <c r="E435" a="1"/>
  <c r="E435" s="1"/>
  <c r="C436" a="1"/>
  <c r="C436" s="1"/>
  <c r="B436" s="1"/>
  <c r="D436" a="1"/>
  <c r="D436" s="1"/>
  <c r="E436" a="1"/>
  <c r="E436" s="1"/>
  <c r="C437" a="1"/>
  <c r="C437" s="1"/>
  <c r="B437" s="1"/>
  <c r="D437" a="1"/>
  <c r="D437" s="1"/>
  <c r="E437" a="1"/>
  <c r="E437" s="1"/>
  <c r="C438" a="1"/>
  <c r="C438" s="1"/>
  <c r="B438" s="1"/>
  <c r="D438" a="1"/>
  <c r="D438" s="1"/>
  <c r="E438" a="1"/>
  <c r="E438" s="1"/>
  <c r="C439" a="1"/>
  <c r="C439" s="1"/>
  <c r="B439" s="1"/>
  <c r="D439" a="1"/>
  <c r="D439" s="1"/>
  <c r="E439" a="1"/>
  <c r="E439" s="1"/>
  <c r="C440" a="1"/>
  <c r="C440" s="1"/>
  <c r="B440" s="1"/>
  <c r="D440" a="1"/>
  <c r="D440" s="1"/>
  <c r="E440" a="1"/>
  <c r="E440" s="1"/>
  <c r="C441" a="1"/>
  <c r="C441" s="1"/>
  <c r="B441" s="1"/>
  <c r="D441" a="1"/>
  <c r="D441" s="1"/>
  <c r="E441" a="1"/>
  <c r="E441" s="1"/>
  <c r="C442" a="1"/>
  <c r="C442" s="1"/>
  <c r="B442" s="1"/>
  <c r="D442" a="1"/>
  <c r="D442" s="1"/>
  <c r="E442" a="1"/>
  <c r="E442" s="1"/>
  <c r="C443" a="1"/>
  <c r="C443" s="1"/>
  <c r="B443" s="1"/>
  <c r="D443" a="1"/>
  <c r="D443" s="1"/>
  <c r="E443" a="1"/>
  <c r="E443" s="1"/>
  <c r="C444" a="1"/>
  <c r="C444" s="1"/>
  <c r="B444" s="1"/>
  <c r="D444" a="1"/>
  <c r="D444" s="1"/>
  <c r="E444" a="1"/>
  <c r="E444" s="1"/>
  <c r="C445" a="1"/>
  <c r="C445" s="1"/>
  <c r="B445" s="1"/>
  <c r="D445" a="1"/>
  <c r="D445" s="1"/>
  <c r="E445" a="1"/>
  <c r="E445" s="1"/>
  <c r="C446" a="1"/>
  <c r="C446" s="1"/>
  <c r="B446" s="1"/>
  <c r="D446" a="1"/>
  <c r="D446" s="1"/>
  <c r="E446" a="1"/>
  <c r="E446" s="1"/>
  <c r="C447" a="1"/>
  <c r="C447" s="1"/>
  <c r="B447" s="1"/>
  <c r="D447" a="1"/>
  <c r="D447" s="1"/>
  <c r="E447" a="1"/>
  <c r="E447" s="1"/>
  <c r="C448" a="1"/>
  <c r="C448" s="1"/>
  <c r="B448" s="1"/>
  <c r="D448" a="1"/>
  <c r="D448" s="1"/>
  <c r="E448" a="1"/>
  <c r="E448" s="1"/>
  <c r="C449" a="1"/>
  <c r="C449" s="1"/>
  <c r="B449" s="1"/>
  <c r="D449" a="1"/>
  <c r="D449" s="1"/>
  <c r="E449" a="1"/>
  <c r="E449" s="1"/>
  <c r="C450" a="1"/>
  <c r="C450" s="1"/>
  <c r="B450" s="1"/>
  <c r="D450" a="1"/>
  <c r="D450" s="1"/>
  <c r="E450" a="1"/>
  <c r="E450" s="1"/>
  <c r="C451" a="1"/>
  <c r="C451" s="1"/>
  <c r="B451" s="1"/>
  <c r="D451" a="1"/>
  <c r="D451" s="1"/>
  <c r="E451" a="1"/>
  <c r="E451" s="1"/>
  <c r="C452" a="1"/>
  <c r="C452" s="1"/>
  <c r="B452" s="1"/>
  <c r="D452" a="1"/>
  <c r="D452" s="1"/>
  <c r="E452" a="1"/>
  <c r="E452" s="1"/>
  <c r="C453" a="1"/>
  <c r="C453" s="1"/>
  <c r="B453" s="1"/>
  <c r="D453" a="1"/>
  <c r="D453" s="1"/>
  <c r="E453" a="1"/>
  <c r="E453" s="1"/>
  <c r="C454" a="1"/>
  <c r="C454" s="1"/>
  <c r="B454" s="1"/>
  <c r="D454" a="1"/>
  <c r="D454" s="1"/>
  <c r="E454" a="1"/>
  <c r="E454" s="1"/>
  <c r="C455" a="1"/>
  <c r="C455" s="1"/>
  <c r="B455" s="1"/>
  <c r="D455" a="1"/>
  <c r="D455" s="1"/>
  <c r="E455" a="1"/>
  <c r="E455" s="1"/>
  <c r="C456" a="1"/>
  <c r="C456" s="1"/>
  <c r="B456" s="1"/>
  <c r="D456" a="1"/>
  <c r="D456" s="1"/>
  <c r="E456" a="1"/>
  <c r="E456" s="1"/>
  <c r="C457" a="1"/>
  <c r="C457" s="1"/>
  <c r="B457" s="1"/>
  <c r="D457" a="1"/>
  <c r="D457" s="1"/>
  <c r="E457" a="1"/>
  <c r="E457" s="1"/>
  <c r="C458" a="1"/>
  <c r="C458" s="1"/>
  <c r="B458" s="1"/>
  <c r="D458" a="1"/>
  <c r="D458" s="1"/>
  <c r="E458" a="1"/>
  <c r="E458" s="1"/>
  <c r="C459" a="1"/>
  <c r="C459" s="1"/>
  <c r="B459" s="1"/>
  <c r="D459" a="1"/>
  <c r="D459" s="1"/>
  <c r="E459" a="1"/>
  <c r="E459" s="1"/>
  <c r="C460" a="1"/>
  <c r="C460" s="1"/>
  <c r="B460" s="1"/>
  <c r="D460" a="1"/>
  <c r="D460" s="1"/>
  <c r="E460" a="1"/>
  <c r="E460" s="1"/>
  <c r="C461" a="1"/>
  <c r="C461" s="1"/>
  <c r="B461" s="1"/>
  <c r="D461" a="1"/>
  <c r="D461" s="1"/>
  <c r="E461" a="1"/>
  <c r="E461" s="1"/>
  <c r="C462" a="1"/>
  <c r="C462" s="1"/>
  <c r="B462" s="1"/>
  <c r="D462" a="1"/>
  <c r="D462" s="1"/>
  <c r="E462" a="1"/>
  <c r="E462" s="1"/>
  <c r="C463" a="1"/>
  <c r="C463" s="1"/>
  <c r="B463" s="1"/>
  <c r="D463" a="1"/>
  <c r="D463" s="1"/>
  <c r="E463" a="1"/>
  <c r="E463" s="1"/>
  <c r="C464" a="1"/>
  <c r="C464" s="1"/>
  <c r="B464" s="1"/>
  <c r="D464" a="1"/>
  <c r="D464" s="1"/>
  <c r="E464" a="1"/>
  <c r="E464" s="1"/>
  <c r="C465" a="1"/>
  <c r="C465" s="1"/>
  <c r="B465" s="1"/>
  <c r="D465" a="1"/>
  <c r="D465" s="1"/>
  <c r="E465" a="1"/>
  <c r="E465" s="1"/>
  <c r="C466" a="1"/>
  <c r="C466" s="1"/>
  <c r="B466" s="1"/>
  <c r="D466" a="1"/>
  <c r="D466" s="1"/>
  <c r="E466" a="1"/>
  <c r="E466" s="1"/>
  <c r="C467" a="1"/>
  <c r="C467" s="1"/>
  <c r="B467" s="1"/>
  <c r="D467" a="1"/>
  <c r="D467" s="1"/>
  <c r="E467" a="1"/>
  <c r="E467" s="1"/>
  <c r="C468" a="1"/>
  <c r="C468" s="1"/>
  <c r="B468" s="1"/>
  <c r="D468" a="1"/>
  <c r="D468" s="1"/>
  <c r="E468" a="1"/>
  <c r="E468" s="1"/>
  <c r="C469" a="1"/>
  <c r="C469" s="1"/>
  <c r="B469" s="1"/>
  <c r="D469" a="1"/>
  <c r="D469" s="1"/>
  <c r="E469" a="1"/>
  <c r="E469" s="1"/>
  <c r="C470" a="1"/>
  <c r="C470" s="1"/>
  <c r="B470" s="1"/>
  <c r="D470" a="1"/>
  <c r="D470" s="1"/>
  <c r="E470" a="1"/>
  <c r="E470" s="1"/>
  <c r="C471" a="1"/>
  <c r="C471" s="1"/>
  <c r="B471" s="1"/>
  <c r="D471" a="1"/>
  <c r="D471" s="1"/>
  <c r="E471" a="1"/>
  <c r="E471" s="1"/>
  <c r="C472" a="1"/>
  <c r="C472" s="1"/>
  <c r="B472" s="1"/>
  <c r="D472" a="1"/>
  <c r="D472" s="1"/>
  <c r="E472" a="1"/>
  <c r="E472" s="1"/>
  <c r="C473" a="1"/>
  <c r="C473" s="1"/>
  <c r="B473" s="1"/>
  <c r="D473" a="1"/>
  <c r="D473" s="1"/>
  <c r="E473" a="1"/>
  <c r="E473" s="1"/>
  <c r="C474" a="1"/>
  <c r="C474" s="1"/>
  <c r="B474" s="1"/>
  <c r="D474" a="1"/>
  <c r="D474" s="1"/>
  <c r="E474" a="1"/>
  <c r="E474" s="1"/>
  <c r="C475" a="1"/>
  <c r="C475" s="1"/>
  <c r="B475" s="1"/>
  <c r="D475" a="1"/>
  <c r="D475" s="1"/>
  <c r="E475" a="1"/>
  <c r="E475" s="1"/>
  <c r="C476" a="1"/>
  <c r="C476" s="1"/>
  <c r="B476" s="1"/>
  <c r="D476" a="1"/>
  <c r="D476" s="1"/>
  <c r="E476" a="1"/>
  <c r="E476" s="1"/>
  <c r="C477" a="1"/>
  <c r="C477" s="1"/>
  <c r="B477" s="1"/>
  <c r="D477" a="1"/>
  <c r="D477" s="1"/>
  <c r="E477" a="1"/>
  <c r="E477" s="1"/>
  <c r="C478" a="1"/>
  <c r="C478" s="1"/>
  <c r="B478" s="1"/>
  <c r="D478" a="1"/>
  <c r="D478" s="1"/>
  <c r="E478" a="1"/>
  <c r="E478" s="1"/>
  <c r="C479" a="1"/>
  <c r="C479" s="1"/>
  <c r="B479" s="1"/>
  <c r="D479" a="1"/>
  <c r="D479" s="1"/>
  <c r="E479" a="1"/>
  <c r="E479" s="1"/>
  <c r="C480" a="1"/>
  <c r="C480" s="1"/>
  <c r="B480" s="1"/>
  <c r="D480" a="1"/>
  <c r="D480" s="1"/>
  <c r="E480" a="1"/>
  <c r="E480" s="1"/>
  <c r="C481" a="1"/>
  <c r="C481" s="1"/>
  <c r="B481" s="1"/>
  <c r="D481" a="1"/>
  <c r="D481" s="1"/>
  <c r="E481" a="1"/>
  <c r="E481" s="1"/>
  <c r="C482" a="1"/>
  <c r="C482" s="1"/>
  <c r="B482" s="1"/>
  <c r="D482" a="1"/>
  <c r="D482" s="1"/>
  <c r="E482" a="1"/>
  <c r="E482" s="1"/>
  <c r="C483" a="1"/>
  <c r="C483" s="1"/>
  <c r="B483" s="1"/>
  <c r="D483" a="1"/>
  <c r="D483" s="1"/>
  <c r="E483" a="1"/>
  <c r="E483" s="1"/>
  <c r="C484" a="1"/>
  <c r="C484" s="1"/>
  <c r="B484" s="1"/>
  <c r="D484" a="1"/>
  <c r="D484" s="1"/>
  <c r="E484" a="1"/>
  <c r="E484" s="1"/>
  <c r="C485" a="1"/>
  <c r="C485" s="1"/>
  <c r="B485" s="1"/>
  <c r="D485" a="1"/>
  <c r="D485" s="1"/>
  <c r="E485" a="1"/>
  <c r="E485" s="1"/>
  <c r="C486" a="1"/>
  <c r="C486" s="1"/>
  <c r="B486" s="1"/>
  <c r="D486" a="1"/>
  <c r="D486" s="1"/>
  <c r="E486" a="1"/>
  <c r="E486" s="1"/>
  <c r="C487" a="1"/>
  <c r="C487" s="1"/>
  <c r="B487" s="1"/>
  <c r="D487" a="1"/>
  <c r="D487" s="1"/>
  <c r="E487" a="1"/>
  <c r="E487" s="1"/>
  <c r="C488" a="1"/>
  <c r="C488" s="1"/>
  <c r="B488" s="1"/>
  <c r="D488" a="1"/>
  <c r="D488" s="1"/>
  <c r="E488" a="1"/>
  <c r="E488" s="1"/>
  <c r="C489" a="1"/>
  <c r="C489" s="1"/>
  <c r="B489" s="1"/>
  <c r="D489" a="1"/>
  <c r="D489" s="1"/>
  <c r="E489" a="1"/>
  <c r="E489" s="1"/>
  <c r="C490" a="1"/>
  <c r="C490" s="1"/>
  <c r="B490" s="1"/>
  <c r="D490" a="1"/>
  <c r="D490" s="1"/>
  <c r="E490" a="1"/>
  <c r="E490" s="1"/>
  <c r="C491" a="1"/>
  <c r="C491" s="1"/>
  <c r="B491" s="1"/>
  <c r="D491" a="1"/>
  <c r="D491" s="1"/>
  <c r="E491" a="1"/>
  <c r="E491" s="1"/>
  <c r="C492" a="1"/>
  <c r="C492" s="1"/>
  <c r="B492" s="1"/>
  <c r="D492" a="1"/>
  <c r="D492" s="1"/>
  <c r="E492" a="1"/>
  <c r="E492" s="1"/>
  <c r="C493" a="1"/>
  <c r="C493" s="1"/>
  <c r="B493" s="1"/>
  <c r="D493" a="1"/>
  <c r="D493" s="1"/>
  <c r="E493" a="1"/>
  <c r="E493" s="1"/>
  <c r="C494" a="1"/>
  <c r="C494" s="1"/>
  <c r="B494" s="1"/>
  <c r="D494" a="1"/>
  <c r="D494" s="1"/>
  <c r="E494" a="1"/>
  <c r="E494" s="1"/>
  <c r="C495" a="1"/>
  <c r="C495" s="1"/>
  <c r="B495" s="1"/>
  <c r="D495" a="1"/>
  <c r="D495" s="1"/>
  <c r="E495" a="1"/>
  <c r="E495" s="1"/>
  <c r="C496" a="1"/>
  <c r="C496" s="1"/>
  <c r="B496" s="1"/>
  <c r="D496" a="1"/>
  <c r="D496" s="1"/>
  <c r="E496" a="1"/>
  <c r="E496" s="1"/>
  <c r="C497" a="1"/>
  <c r="C497" s="1"/>
  <c r="B497" s="1"/>
  <c r="D497" a="1"/>
  <c r="D497" s="1"/>
  <c r="E497" a="1"/>
  <c r="E497" s="1"/>
  <c r="C498" a="1"/>
  <c r="C498" s="1"/>
  <c r="B498" s="1"/>
  <c r="D498" a="1"/>
  <c r="D498" s="1"/>
  <c r="E498" a="1"/>
  <c r="E498" s="1"/>
  <c r="C499" a="1"/>
  <c r="C499" s="1"/>
  <c r="B499" s="1"/>
  <c r="D499" a="1"/>
  <c r="D499" s="1"/>
  <c r="E499" a="1"/>
  <c r="E499" s="1"/>
  <c r="C500" a="1"/>
  <c r="C500" s="1"/>
  <c r="B500" s="1"/>
  <c r="D500" a="1"/>
  <c r="D500" s="1"/>
  <c r="E500" a="1"/>
  <c r="E500" s="1"/>
  <c r="C501" a="1"/>
  <c r="C501" s="1"/>
  <c r="B501" s="1"/>
  <c r="D501" a="1"/>
  <c r="D501" s="1"/>
  <c r="E501" a="1"/>
  <c r="E501" s="1"/>
  <c r="C502" a="1"/>
  <c r="C502" s="1"/>
  <c r="B502" s="1"/>
  <c r="D502" a="1"/>
  <c r="D502" s="1"/>
  <c r="E502" a="1"/>
  <c r="E502" s="1"/>
  <c r="C503" a="1"/>
  <c r="C503" s="1"/>
  <c r="B503" s="1"/>
  <c r="D503" a="1"/>
  <c r="D503" s="1"/>
  <c r="E503" a="1"/>
  <c r="E503" s="1"/>
  <c r="C504" a="1"/>
  <c r="C504" s="1"/>
  <c r="B504" s="1"/>
  <c r="D504" a="1"/>
  <c r="D504" s="1"/>
  <c r="E504" a="1"/>
  <c r="E504" s="1"/>
  <c r="C505" a="1"/>
  <c r="C505" s="1"/>
  <c r="B505" s="1"/>
  <c r="D505" a="1"/>
  <c r="D505" s="1"/>
  <c r="E505" a="1"/>
  <c r="E505" s="1"/>
  <c r="C506" a="1"/>
  <c r="C506" s="1"/>
  <c r="B506" s="1"/>
  <c r="D506" a="1"/>
  <c r="D506" s="1"/>
  <c r="E506" a="1"/>
  <c r="E506" s="1"/>
  <c r="C507" a="1"/>
  <c r="C507" s="1"/>
  <c r="B507" s="1"/>
  <c r="D507" a="1"/>
  <c r="D507" s="1"/>
  <c r="E507" a="1"/>
  <c r="E507" s="1"/>
  <c r="C508" a="1"/>
  <c r="C508" s="1"/>
  <c r="B508" s="1"/>
  <c r="D508" a="1"/>
  <c r="D508" s="1"/>
  <c r="E508" a="1"/>
  <c r="E508" s="1"/>
  <c r="C509" a="1"/>
  <c r="C509" s="1"/>
  <c r="B509" s="1"/>
  <c r="D509" a="1"/>
  <c r="D509" s="1"/>
  <c r="E509" a="1"/>
  <c r="E509" s="1"/>
  <c r="C510" a="1"/>
  <c r="C510" s="1"/>
  <c r="B510" s="1"/>
  <c r="D510" a="1"/>
  <c r="D510" s="1"/>
  <c r="E510" a="1"/>
  <c r="E510" s="1"/>
  <c r="C511" a="1"/>
  <c r="C511" s="1"/>
  <c r="B511" s="1"/>
  <c r="D511" a="1"/>
  <c r="D511" s="1"/>
  <c r="E511" a="1"/>
  <c r="E511" s="1"/>
  <c r="C512" a="1"/>
  <c r="C512" s="1"/>
  <c r="B512" s="1"/>
  <c r="D512" a="1"/>
  <c r="D512" s="1"/>
  <c r="E512" a="1"/>
  <c r="E512" s="1"/>
  <c r="C513" a="1"/>
  <c r="C513" s="1"/>
  <c r="B513" s="1"/>
  <c r="D513" a="1"/>
  <c r="D513" s="1"/>
  <c r="E513" a="1"/>
  <c r="E513" s="1"/>
  <c r="C514" a="1"/>
  <c r="C514" s="1"/>
  <c r="B514" s="1"/>
  <c r="D514" a="1"/>
  <c r="D514" s="1"/>
  <c r="E514" a="1"/>
  <c r="E514" s="1"/>
  <c r="C515" a="1"/>
  <c r="C515" s="1"/>
  <c r="B515" s="1"/>
  <c r="D515" a="1"/>
  <c r="D515" s="1"/>
  <c r="E515" a="1"/>
  <c r="E515" s="1"/>
  <c r="C516" a="1"/>
  <c r="C516" s="1"/>
  <c r="B516" s="1"/>
  <c r="D516" a="1"/>
  <c r="D516" s="1"/>
  <c r="E516" a="1"/>
  <c r="E516" s="1"/>
  <c r="C517" a="1"/>
  <c r="C517" s="1"/>
  <c r="B517" s="1"/>
  <c r="D517" a="1"/>
  <c r="D517" s="1"/>
  <c r="E517" a="1"/>
  <c r="E517" s="1"/>
  <c r="C518" a="1"/>
  <c r="C518" s="1"/>
  <c r="B518" s="1"/>
  <c r="D518" a="1"/>
  <c r="D518" s="1"/>
  <c r="E518" a="1"/>
  <c r="E518" s="1"/>
  <c r="C519" a="1"/>
  <c r="C519" s="1"/>
  <c r="B519" s="1"/>
  <c r="D519" a="1"/>
  <c r="D519" s="1"/>
  <c r="E519" a="1"/>
  <c r="E519" s="1"/>
  <c r="C520" a="1"/>
  <c r="C520" s="1"/>
  <c r="B520" s="1"/>
  <c r="D520" a="1"/>
  <c r="D520" s="1"/>
  <c r="E520" a="1"/>
  <c r="E520" s="1"/>
  <c r="C521" a="1"/>
  <c r="C521" s="1"/>
  <c r="B521" s="1"/>
  <c r="D521" a="1"/>
  <c r="D521" s="1"/>
  <c r="E521" a="1"/>
  <c r="E521" s="1"/>
  <c r="C522" a="1"/>
  <c r="C522" s="1"/>
  <c r="B522" s="1"/>
  <c r="D522" a="1"/>
  <c r="D522" s="1"/>
  <c r="E522" a="1"/>
  <c r="E522" s="1"/>
  <c r="C523" a="1"/>
  <c r="C523" s="1"/>
  <c r="B523" s="1"/>
  <c r="D523" a="1"/>
  <c r="D523" s="1"/>
  <c r="E523" a="1"/>
  <c r="E523" s="1"/>
  <c r="C524" a="1"/>
  <c r="C524" s="1"/>
  <c r="B524" s="1"/>
  <c r="D524" a="1"/>
  <c r="D524" s="1"/>
  <c r="E524" a="1"/>
  <c r="E524" s="1"/>
  <c r="C525" a="1"/>
  <c r="C525" s="1"/>
  <c r="B525" s="1"/>
  <c r="D525" a="1"/>
  <c r="D525" s="1"/>
  <c r="E525" a="1"/>
  <c r="E525" s="1"/>
  <c r="C526" a="1"/>
  <c r="C526" s="1"/>
  <c r="B526" s="1"/>
  <c r="D526" a="1"/>
  <c r="D526" s="1"/>
  <c r="E526" a="1"/>
  <c r="E526" s="1"/>
  <c r="C527" a="1"/>
  <c r="C527" s="1"/>
  <c r="B527" s="1"/>
  <c r="D527" a="1"/>
  <c r="D527" s="1"/>
  <c r="E527" a="1"/>
  <c r="E527" s="1"/>
  <c r="C528" a="1"/>
  <c r="C528" s="1"/>
  <c r="B528" s="1"/>
  <c r="D528" a="1"/>
  <c r="D528" s="1"/>
  <c r="E528" a="1"/>
  <c r="E528" s="1"/>
  <c r="C529" a="1"/>
  <c r="C529" s="1"/>
  <c r="B529" s="1"/>
  <c r="D529" a="1"/>
  <c r="D529" s="1"/>
  <c r="E529" a="1"/>
  <c r="E529" s="1"/>
  <c r="C530" a="1"/>
  <c r="C530" s="1"/>
  <c r="B530" s="1"/>
  <c r="D530" a="1"/>
  <c r="D530" s="1"/>
  <c r="E530" a="1"/>
  <c r="E530" s="1"/>
  <c r="C531" a="1"/>
  <c r="C531" s="1"/>
  <c r="B531" s="1"/>
  <c r="D531" a="1"/>
  <c r="D531" s="1"/>
  <c r="E531" a="1"/>
  <c r="E531" s="1"/>
  <c r="C532" a="1"/>
  <c r="C532" s="1"/>
  <c r="B532" s="1"/>
  <c r="D532" a="1"/>
  <c r="D532" s="1"/>
  <c r="E532" a="1"/>
  <c r="E532" s="1"/>
  <c r="C533" a="1"/>
  <c r="C533" s="1"/>
  <c r="B533" s="1"/>
  <c r="D533" a="1"/>
  <c r="D533" s="1"/>
  <c r="E533" a="1"/>
  <c r="E533" s="1"/>
  <c r="C534" a="1"/>
  <c r="C534" s="1"/>
  <c r="B534" s="1"/>
  <c r="D534" a="1"/>
  <c r="D534" s="1"/>
  <c r="E534" a="1"/>
  <c r="E534" s="1"/>
  <c r="C535" a="1"/>
  <c r="C535" s="1"/>
  <c r="B535" s="1"/>
  <c r="D535" a="1"/>
  <c r="D535" s="1"/>
  <c r="E535" a="1"/>
  <c r="E535" s="1"/>
  <c r="C536" a="1"/>
  <c r="C536" s="1"/>
  <c r="B536" s="1"/>
  <c r="D536" a="1"/>
  <c r="D536" s="1"/>
  <c r="E536" a="1"/>
  <c r="E536" s="1"/>
  <c r="C537" a="1"/>
  <c r="C537" s="1"/>
  <c r="B537" s="1"/>
  <c r="D537" a="1"/>
  <c r="D537" s="1"/>
  <c r="E537" a="1"/>
  <c r="E537" s="1"/>
  <c r="C538" a="1"/>
  <c r="C538" s="1"/>
  <c r="B538" s="1"/>
  <c r="D538" a="1"/>
  <c r="D538" s="1"/>
  <c r="E538" a="1"/>
  <c r="E538" s="1"/>
  <c r="C539" a="1"/>
  <c r="C539" s="1"/>
  <c r="B539" s="1"/>
  <c r="D539" a="1"/>
  <c r="D539" s="1"/>
  <c r="E539" a="1"/>
  <c r="E539" s="1"/>
  <c r="C540" a="1"/>
  <c r="C540" s="1"/>
  <c r="B540" s="1"/>
  <c r="D540" a="1"/>
  <c r="D540" s="1"/>
  <c r="E540" a="1"/>
  <c r="E540" s="1"/>
  <c r="C541" a="1"/>
  <c r="C541" s="1"/>
  <c r="B541" s="1"/>
  <c r="D541" a="1"/>
  <c r="D541" s="1"/>
  <c r="E541" a="1"/>
  <c r="E541" s="1"/>
  <c r="C542" a="1"/>
  <c r="C542" s="1"/>
  <c r="B542" s="1"/>
  <c r="D542" a="1"/>
  <c r="D542" s="1"/>
  <c r="E542" a="1"/>
  <c r="E542" s="1"/>
  <c r="C543" a="1"/>
  <c r="C543" s="1"/>
  <c r="B543" s="1"/>
  <c r="D543" a="1"/>
  <c r="D543" s="1"/>
  <c r="E543" a="1"/>
  <c r="E543" s="1"/>
  <c r="C544" a="1"/>
  <c r="C544" s="1"/>
  <c r="B544" s="1"/>
  <c r="D544" a="1"/>
  <c r="D544" s="1"/>
  <c r="E544" a="1"/>
  <c r="E544" s="1"/>
  <c r="C545" a="1"/>
  <c r="C545" s="1"/>
  <c r="B545" s="1"/>
  <c r="D545" a="1"/>
  <c r="D545" s="1"/>
  <c r="E545" a="1"/>
  <c r="E545" s="1"/>
  <c r="C546" a="1"/>
  <c r="C546" s="1"/>
  <c r="B546" s="1"/>
  <c r="D546" a="1"/>
  <c r="D546" s="1"/>
  <c r="E546" a="1"/>
  <c r="E546" s="1"/>
  <c r="C547" a="1"/>
  <c r="C547" s="1"/>
  <c r="B547" s="1"/>
  <c r="D547" a="1"/>
  <c r="D547" s="1"/>
  <c r="E547" a="1"/>
  <c r="E547" s="1"/>
  <c r="C548" a="1"/>
  <c r="C548" s="1"/>
  <c r="B548" s="1"/>
  <c r="D548" a="1"/>
  <c r="D548" s="1"/>
  <c r="E548" a="1"/>
  <c r="E548" s="1"/>
  <c r="C549" a="1"/>
  <c r="C549" s="1"/>
  <c r="B549" s="1"/>
  <c r="D549" a="1"/>
  <c r="D549" s="1"/>
  <c r="E549" a="1"/>
  <c r="E549" s="1"/>
  <c r="C550" a="1"/>
  <c r="C550" s="1"/>
  <c r="B550" s="1"/>
  <c r="D550" a="1"/>
  <c r="D550" s="1"/>
  <c r="E550" a="1"/>
  <c r="E550" s="1"/>
  <c r="C551" a="1"/>
  <c r="C551" s="1"/>
  <c r="B551" s="1"/>
  <c r="D551" a="1"/>
  <c r="D551" s="1"/>
  <c r="E551" a="1"/>
  <c r="E551" s="1"/>
  <c r="C552" a="1"/>
  <c r="C552" s="1"/>
  <c r="B552" s="1"/>
  <c r="D552" a="1"/>
  <c r="D552" s="1"/>
  <c r="E552" a="1"/>
  <c r="E552" s="1"/>
  <c r="C553" a="1"/>
  <c r="C553" s="1"/>
  <c r="B553" s="1"/>
  <c r="D553" a="1"/>
  <c r="D553" s="1"/>
  <c r="E553" a="1"/>
  <c r="E553" s="1"/>
  <c r="C554" a="1"/>
  <c r="C554" s="1"/>
  <c r="B554" s="1"/>
  <c r="D554" a="1"/>
  <c r="D554" s="1"/>
  <c r="E554" a="1"/>
  <c r="E554" s="1"/>
  <c r="C555" a="1"/>
  <c r="C555" s="1"/>
  <c r="B555" s="1"/>
  <c r="D555" a="1"/>
  <c r="D555" s="1"/>
  <c r="E555" a="1"/>
  <c r="E555" s="1"/>
  <c r="C556" a="1"/>
  <c r="C556" s="1"/>
  <c r="B556" s="1"/>
  <c r="D556" a="1"/>
  <c r="D556" s="1"/>
  <c r="E556" a="1"/>
  <c r="E556" s="1"/>
  <c r="C557" a="1"/>
  <c r="C557" s="1"/>
  <c r="B557" s="1"/>
  <c r="D557" a="1"/>
  <c r="D557" s="1"/>
  <c r="E557" a="1"/>
  <c r="E557" s="1"/>
  <c r="C558" a="1"/>
  <c r="C558" s="1"/>
  <c r="B558" s="1"/>
  <c r="D558" a="1"/>
  <c r="D558" s="1"/>
  <c r="E558" a="1"/>
  <c r="E558" s="1"/>
  <c r="C559" a="1"/>
  <c r="C559" s="1"/>
  <c r="B559" s="1"/>
  <c r="D559" a="1"/>
  <c r="D559" s="1"/>
  <c r="E559" a="1"/>
  <c r="E559" s="1"/>
  <c r="C560" a="1"/>
  <c r="C560" s="1"/>
  <c r="B560" s="1"/>
  <c r="D560" a="1"/>
  <c r="D560" s="1"/>
  <c r="E560" a="1"/>
  <c r="E560" s="1"/>
  <c r="C561" a="1"/>
  <c r="C561" s="1"/>
  <c r="B561" s="1"/>
  <c r="D561" a="1"/>
  <c r="D561" s="1"/>
  <c r="E561" a="1"/>
  <c r="E561" s="1"/>
  <c r="C562" a="1"/>
  <c r="C562" s="1"/>
  <c r="B562" s="1"/>
  <c r="D562" a="1"/>
  <c r="D562" s="1"/>
  <c r="E562" a="1"/>
  <c r="E562" s="1"/>
  <c r="C563" a="1"/>
  <c r="C563" s="1"/>
  <c r="B563" s="1"/>
  <c r="D563" a="1"/>
  <c r="D563" s="1"/>
  <c r="E563" a="1"/>
  <c r="E563" s="1"/>
  <c r="C564" a="1"/>
  <c r="C564" s="1"/>
  <c r="B564" s="1"/>
  <c r="D564" a="1"/>
  <c r="D564" s="1"/>
  <c r="E564" a="1"/>
  <c r="E564" s="1"/>
  <c r="C565" a="1"/>
  <c r="C565" s="1"/>
  <c r="B565" s="1"/>
  <c r="D565" a="1"/>
  <c r="D565" s="1"/>
  <c r="E565" a="1"/>
  <c r="E565" s="1"/>
  <c r="C566" a="1"/>
  <c r="C566" s="1"/>
  <c r="B566" s="1"/>
  <c r="D566" a="1"/>
  <c r="D566" s="1"/>
  <c r="E566" a="1"/>
  <c r="E566" s="1"/>
  <c r="C567" a="1"/>
  <c r="C567" s="1"/>
  <c r="B567" s="1"/>
  <c r="D567" a="1"/>
  <c r="D567" s="1"/>
  <c r="E567" a="1"/>
  <c r="E567" s="1"/>
  <c r="C568" a="1"/>
  <c r="C568" s="1"/>
  <c r="B568" s="1"/>
  <c r="D568" a="1"/>
  <c r="D568" s="1"/>
  <c r="E568" a="1"/>
  <c r="E568" s="1"/>
  <c r="C569" a="1"/>
  <c r="C569" s="1"/>
  <c r="B569" s="1"/>
  <c r="D569" a="1"/>
  <c r="D569" s="1"/>
  <c r="E569" a="1"/>
  <c r="E569" s="1"/>
  <c r="C570" a="1"/>
  <c r="C570" s="1"/>
  <c r="B570" s="1"/>
  <c r="D570" a="1"/>
  <c r="D570" s="1"/>
  <c r="E570" a="1"/>
  <c r="E570" s="1"/>
  <c r="C571" a="1"/>
  <c r="C571" s="1"/>
  <c r="B571" s="1"/>
  <c r="D571" a="1"/>
  <c r="D571" s="1"/>
  <c r="E571" a="1"/>
  <c r="E571" s="1"/>
  <c r="C572" a="1"/>
  <c r="C572" s="1"/>
  <c r="B572" s="1"/>
  <c r="D572" a="1"/>
  <c r="D572" s="1"/>
  <c r="E572" a="1"/>
  <c r="E572" s="1"/>
  <c r="C573" a="1"/>
  <c r="C573" s="1"/>
  <c r="B573" s="1"/>
  <c r="D573" a="1"/>
  <c r="D573" s="1"/>
  <c r="E573" a="1"/>
  <c r="E573" s="1"/>
  <c r="C574" a="1"/>
  <c r="C574" s="1"/>
  <c r="B574" s="1"/>
  <c r="D574" a="1"/>
  <c r="D574" s="1"/>
  <c r="E574" a="1"/>
  <c r="E574" s="1"/>
  <c r="C575" a="1"/>
  <c r="C575" s="1"/>
  <c r="B575" s="1"/>
  <c r="D575" a="1"/>
  <c r="D575" s="1"/>
  <c r="E575" a="1"/>
  <c r="E575" s="1"/>
  <c r="C576" a="1"/>
  <c r="C576" s="1"/>
  <c r="B576" s="1"/>
  <c r="D576" a="1"/>
  <c r="D576" s="1"/>
  <c r="E576" a="1"/>
  <c r="E576" s="1"/>
  <c r="C577" a="1"/>
  <c r="C577" s="1"/>
  <c r="B577" s="1"/>
  <c r="D577" a="1"/>
  <c r="D577" s="1"/>
  <c r="E577" a="1"/>
  <c r="E577" s="1"/>
  <c r="C578" a="1"/>
  <c r="C578" s="1"/>
  <c r="B578" s="1"/>
  <c r="D578" a="1"/>
  <c r="D578" s="1"/>
  <c r="E578" a="1"/>
  <c r="E578" s="1"/>
  <c r="C579" a="1"/>
  <c r="C579" s="1"/>
  <c r="B579" s="1"/>
  <c r="D579" a="1"/>
  <c r="D579" s="1"/>
  <c r="E579" a="1"/>
  <c r="E579" s="1"/>
  <c r="C580" a="1"/>
  <c r="C580" s="1"/>
  <c r="B580" s="1"/>
  <c r="D580" a="1"/>
  <c r="D580" s="1"/>
  <c r="E580" a="1"/>
  <c r="E580" s="1"/>
  <c r="C581" a="1"/>
  <c r="C581" s="1"/>
  <c r="B581" s="1"/>
  <c r="D581" a="1"/>
  <c r="D581" s="1"/>
  <c r="E581" a="1"/>
  <c r="E581" s="1"/>
  <c r="C582" a="1"/>
  <c r="C582" s="1"/>
  <c r="B582" s="1"/>
  <c r="D582" a="1"/>
  <c r="D582" s="1"/>
  <c r="E582" a="1"/>
  <c r="E582" s="1"/>
  <c r="C583" a="1"/>
  <c r="C583" s="1"/>
  <c r="B583" s="1"/>
  <c r="D583" a="1"/>
  <c r="D583" s="1"/>
  <c r="E583" a="1"/>
  <c r="E583" s="1"/>
  <c r="C584" a="1"/>
  <c r="C584" s="1"/>
  <c r="B584" s="1"/>
  <c r="D584" a="1"/>
  <c r="D584" s="1"/>
  <c r="E584" a="1"/>
  <c r="E584" s="1"/>
  <c r="C585" a="1"/>
  <c r="C585" s="1"/>
  <c r="B585" s="1"/>
  <c r="D585" a="1"/>
  <c r="D585" s="1"/>
  <c r="E585" a="1"/>
  <c r="E585" s="1"/>
  <c r="C586" a="1"/>
  <c r="C586" s="1"/>
  <c r="B586" s="1"/>
  <c r="D586" a="1"/>
  <c r="D586" s="1"/>
  <c r="E586" a="1"/>
  <c r="E586" s="1"/>
  <c r="C587" a="1"/>
  <c r="C587" s="1"/>
  <c r="B587" s="1"/>
  <c r="D587" a="1"/>
  <c r="D587" s="1"/>
  <c r="E587" a="1"/>
  <c r="E587" s="1"/>
  <c r="C588" a="1"/>
  <c r="C588" s="1"/>
  <c r="B588" s="1"/>
  <c r="D588" a="1"/>
  <c r="D588" s="1"/>
  <c r="E588" a="1"/>
  <c r="E588" s="1"/>
  <c r="C589" a="1"/>
  <c r="C589" s="1"/>
  <c r="B589" s="1"/>
  <c r="D589" a="1"/>
  <c r="D589" s="1"/>
  <c r="E589" a="1"/>
  <c r="E589" s="1"/>
  <c r="C590" a="1"/>
  <c r="C590" s="1"/>
  <c r="B590" s="1"/>
  <c r="D590" a="1"/>
  <c r="D590" s="1"/>
  <c r="E590" a="1"/>
  <c r="E590" s="1"/>
  <c r="C591" a="1"/>
  <c r="C591" s="1"/>
  <c r="B591" s="1"/>
  <c r="D591" a="1"/>
  <c r="D591" s="1"/>
  <c r="E591" a="1"/>
  <c r="E591" s="1"/>
  <c r="C592" a="1"/>
  <c r="C592" s="1"/>
  <c r="B592" s="1"/>
  <c r="D592" a="1"/>
  <c r="D592" s="1"/>
  <c r="E592" a="1"/>
  <c r="E592" s="1"/>
  <c r="C593" a="1"/>
  <c r="C593" s="1"/>
  <c r="B593" s="1"/>
  <c r="D593" a="1"/>
  <c r="D593" s="1"/>
  <c r="E593" a="1"/>
  <c r="E593" s="1"/>
  <c r="C594" a="1"/>
  <c r="C594" s="1"/>
  <c r="B594" s="1"/>
  <c r="D594" a="1"/>
  <c r="D594" s="1"/>
  <c r="E594" a="1"/>
  <c r="E594" s="1"/>
  <c r="C595" a="1"/>
  <c r="C595" s="1"/>
  <c r="B595" s="1"/>
  <c r="D595" a="1"/>
  <c r="D595" s="1"/>
  <c r="E595" a="1"/>
  <c r="E595" s="1"/>
  <c r="C596" a="1"/>
  <c r="C596" s="1"/>
  <c r="B596" s="1"/>
  <c r="D596" a="1"/>
  <c r="D596" s="1"/>
  <c r="E596" a="1"/>
  <c r="E596" s="1"/>
  <c r="C597" a="1"/>
  <c r="C597" s="1"/>
  <c r="B597" s="1"/>
  <c r="D597" a="1"/>
  <c r="D597" s="1"/>
  <c r="E597" a="1"/>
  <c r="E597" s="1"/>
  <c r="C598" a="1"/>
  <c r="C598" s="1"/>
  <c r="B598" s="1"/>
  <c r="D598" a="1"/>
  <c r="D598" s="1"/>
  <c r="E598" a="1"/>
  <c r="E598" s="1"/>
  <c r="C599" a="1"/>
  <c r="C599" s="1"/>
  <c r="B599" s="1"/>
  <c r="D599" a="1"/>
  <c r="D599" s="1"/>
  <c r="E599" a="1"/>
  <c r="E599" s="1"/>
  <c r="C600" a="1"/>
  <c r="C600" s="1"/>
  <c r="B600" s="1"/>
  <c r="D600" a="1"/>
  <c r="D600" s="1"/>
  <c r="E600" a="1"/>
  <c r="E600" s="1"/>
  <c r="C601" a="1"/>
  <c r="C601" s="1"/>
  <c r="B601" s="1"/>
  <c r="D601" a="1"/>
  <c r="D601" s="1"/>
  <c r="E601" a="1"/>
  <c r="E601" s="1"/>
  <c r="C602" a="1"/>
  <c r="C602" s="1"/>
  <c r="B602" s="1"/>
  <c r="D602" a="1"/>
  <c r="D602" s="1"/>
  <c r="E602" a="1"/>
  <c r="E602" s="1"/>
  <c r="C603" a="1"/>
  <c r="C603" s="1"/>
  <c r="B603" s="1"/>
  <c r="D603" a="1"/>
  <c r="D603" s="1"/>
  <c r="E603" a="1"/>
  <c r="E603" s="1"/>
  <c r="C604" a="1"/>
  <c r="C604" s="1"/>
  <c r="B604" s="1"/>
  <c r="D604" a="1"/>
  <c r="D604" s="1"/>
  <c r="E604" a="1"/>
  <c r="E604" s="1"/>
  <c r="C605" a="1"/>
  <c r="C605" s="1"/>
  <c r="B605" s="1"/>
  <c r="D605" a="1"/>
  <c r="D605" s="1"/>
  <c r="E605" a="1"/>
  <c r="E605" s="1"/>
  <c r="C606" a="1"/>
  <c r="C606" s="1"/>
  <c r="B606" s="1"/>
  <c r="D606" a="1"/>
  <c r="D606" s="1"/>
  <c r="E606" a="1"/>
  <c r="E606" s="1"/>
  <c r="C607" a="1"/>
  <c r="C607" s="1"/>
  <c r="B607" s="1"/>
  <c r="D607" a="1"/>
  <c r="D607" s="1"/>
  <c r="E607" a="1"/>
  <c r="E607" s="1"/>
  <c r="C608" a="1"/>
  <c r="C608" s="1"/>
  <c r="B608" s="1"/>
  <c r="D608" a="1"/>
  <c r="D608" s="1"/>
  <c r="E608" a="1"/>
  <c r="E608" s="1"/>
  <c r="C609" a="1"/>
  <c r="C609" s="1"/>
  <c r="B609" s="1"/>
  <c r="D609" a="1"/>
  <c r="D609" s="1"/>
  <c r="E609" a="1"/>
  <c r="E609" s="1"/>
  <c r="C610" a="1"/>
  <c r="C610" s="1"/>
  <c r="B610" s="1"/>
  <c r="D610" a="1"/>
  <c r="D610" s="1"/>
  <c r="E610" a="1"/>
  <c r="E610" s="1"/>
  <c r="C611" a="1"/>
  <c r="C611" s="1"/>
  <c r="B611" s="1"/>
  <c r="D611" a="1"/>
  <c r="D611" s="1"/>
  <c r="E611" a="1"/>
  <c r="E611" s="1"/>
  <c r="C612" a="1"/>
  <c r="C612" s="1"/>
  <c r="B612" s="1"/>
  <c r="D612" a="1"/>
  <c r="D612" s="1"/>
  <c r="E612" a="1"/>
  <c r="E612" s="1"/>
  <c r="C613" a="1"/>
  <c r="C613" s="1"/>
  <c r="B613" s="1"/>
  <c r="D613" a="1"/>
  <c r="D613" s="1"/>
  <c r="E613" a="1"/>
  <c r="E613" s="1"/>
  <c r="C614" a="1"/>
  <c r="C614" s="1"/>
  <c r="B614" s="1"/>
  <c r="D614" a="1"/>
  <c r="D614" s="1"/>
  <c r="E614" a="1"/>
  <c r="E614" s="1"/>
  <c r="C615" a="1"/>
  <c r="C615" s="1"/>
  <c r="B615" s="1"/>
  <c r="D615" a="1"/>
  <c r="D615" s="1"/>
  <c r="E615" a="1"/>
  <c r="E615" s="1"/>
  <c r="C616" a="1"/>
  <c r="C616" s="1"/>
  <c r="B616" s="1"/>
  <c r="D616" a="1"/>
  <c r="D616" s="1"/>
  <c r="E616" a="1"/>
  <c r="E616" s="1"/>
  <c r="C617" a="1"/>
  <c r="C617" s="1"/>
  <c r="B617" s="1"/>
  <c r="D617" a="1"/>
  <c r="D617" s="1"/>
  <c r="E617" a="1"/>
  <c r="E617" s="1"/>
  <c r="C618" a="1"/>
  <c r="C618" s="1"/>
  <c r="B618" s="1"/>
  <c r="D618" a="1"/>
  <c r="D618" s="1"/>
  <c r="E618" a="1"/>
  <c r="E618" s="1"/>
  <c r="C619" a="1"/>
  <c r="C619" s="1"/>
  <c r="B619" s="1"/>
  <c r="D619" a="1"/>
  <c r="D619" s="1"/>
  <c r="E619" a="1"/>
  <c r="E619" s="1"/>
  <c r="C620" a="1"/>
  <c r="C620" s="1"/>
  <c r="B620" s="1"/>
  <c r="D620" a="1"/>
  <c r="D620" s="1"/>
  <c r="E620" a="1"/>
  <c r="E620" s="1"/>
  <c r="C621" a="1"/>
  <c r="C621" s="1"/>
  <c r="B621" s="1"/>
  <c r="D621" a="1"/>
  <c r="D621" s="1"/>
  <c r="E621" a="1"/>
  <c r="E621" s="1"/>
  <c r="C622" a="1"/>
  <c r="C622" s="1"/>
  <c r="B622" s="1"/>
  <c r="D622" a="1"/>
  <c r="D622" s="1"/>
  <c r="E622" a="1"/>
  <c r="E622" s="1"/>
  <c r="C623" a="1"/>
  <c r="C623" s="1"/>
  <c r="B623" s="1"/>
  <c r="D623" a="1"/>
  <c r="D623" s="1"/>
  <c r="E623" a="1"/>
  <c r="E623" s="1"/>
  <c r="C624" a="1"/>
  <c r="C624" s="1"/>
  <c r="B624" s="1"/>
  <c r="D624" a="1"/>
  <c r="D624" s="1"/>
  <c r="E624" a="1"/>
  <c r="E624" s="1"/>
  <c r="C625" a="1"/>
  <c r="C625" s="1"/>
  <c r="B625" s="1"/>
  <c r="D625" a="1"/>
  <c r="D625" s="1"/>
  <c r="E625" a="1"/>
  <c r="E625" s="1"/>
  <c r="C626" a="1"/>
  <c r="C626" s="1"/>
  <c r="B626" s="1"/>
  <c r="D626" a="1"/>
  <c r="D626" s="1"/>
  <c r="E626" a="1"/>
  <c r="E626" s="1"/>
  <c r="C627" a="1"/>
  <c r="C627" s="1"/>
  <c r="B627" s="1"/>
  <c r="D627" a="1"/>
  <c r="D627" s="1"/>
  <c r="E627" a="1"/>
  <c r="E627" s="1"/>
  <c r="C628" a="1"/>
  <c r="C628" s="1"/>
  <c r="B628" s="1"/>
  <c r="D628" a="1"/>
  <c r="D628" s="1"/>
  <c r="E628" a="1"/>
  <c r="E628" s="1"/>
  <c r="C629" a="1"/>
  <c r="C629" s="1"/>
  <c r="B629" s="1"/>
  <c r="D629" a="1"/>
  <c r="D629" s="1"/>
  <c r="E629" a="1"/>
  <c r="E629" s="1"/>
  <c r="C630" a="1"/>
  <c r="C630" s="1"/>
  <c r="B630" s="1"/>
  <c r="D630" a="1"/>
  <c r="D630" s="1"/>
  <c r="E630" a="1"/>
  <c r="E630" s="1"/>
  <c r="C631" a="1"/>
  <c r="C631" s="1"/>
  <c r="B631" s="1"/>
  <c r="D631" a="1"/>
  <c r="D631" s="1"/>
  <c r="E631" a="1"/>
  <c r="E631" s="1"/>
  <c r="C632" a="1"/>
  <c r="C632" s="1"/>
  <c r="B632" s="1"/>
  <c r="D632" a="1"/>
  <c r="D632" s="1"/>
  <c r="E632" a="1"/>
  <c r="E632" s="1"/>
  <c r="C633" a="1"/>
  <c r="C633" s="1"/>
  <c r="B633" s="1"/>
  <c r="D633" a="1"/>
  <c r="D633" s="1"/>
  <c r="E633" a="1"/>
  <c r="E633" s="1"/>
  <c r="C634" a="1"/>
  <c r="C634" s="1"/>
  <c r="B634" s="1"/>
  <c r="D634" a="1"/>
  <c r="D634" s="1"/>
  <c r="E634" a="1"/>
  <c r="E634" s="1"/>
  <c r="C635" a="1"/>
  <c r="C635" s="1"/>
  <c r="B635" s="1"/>
  <c r="D635" a="1"/>
  <c r="D635" s="1"/>
  <c r="E635" a="1"/>
  <c r="E635" s="1"/>
  <c r="C636" a="1"/>
  <c r="C636" s="1"/>
  <c r="B636" s="1"/>
  <c r="D636" a="1"/>
  <c r="D636" s="1"/>
  <c r="E636" a="1"/>
  <c r="E636" s="1"/>
  <c r="C637" a="1"/>
  <c r="C637" s="1"/>
  <c r="B637" s="1"/>
  <c r="D637" a="1"/>
  <c r="D637" s="1"/>
  <c r="E637" a="1"/>
  <c r="E637" s="1"/>
  <c r="C638" a="1"/>
  <c r="C638" s="1"/>
  <c r="B638" s="1"/>
  <c r="D638" a="1"/>
  <c r="D638" s="1"/>
  <c r="E638" a="1"/>
  <c r="E638" s="1"/>
  <c r="C639" a="1"/>
  <c r="C639" s="1"/>
  <c r="B639" s="1"/>
  <c r="D639" a="1"/>
  <c r="D639" s="1"/>
  <c r="E639" a="1"/>
  <c r="E639" s="1"/>
  <c r="C640" a="1"/>
  <c r="C640" s="1"/>
  <c r="B640" s="1"/>
  <c r="D640" a="1"/>
  <c r="D640" s="1"/>
  <c r="E640" a="1"/>
  <c r="E640" s="1"/>
  <c r="C641" a="1"/>
  <c r="C641" s="1"/>
  <c r="B641" s="1"/>
  <c r="D641" a="1"/>
  <c r="D641" s="1"/>
  <c r="E641" a="1"/>
  <c r="E641" s="1"/>
  <c r="C642" a="1"/>
  <c r="C642" s="1"/>
  <c r="B642" s="1"/>
  <c r="D642" a="1"/>
  <c r="D642" s="1"/>
  <c r="E642" a="1"/>
  <c r="E642" s="1"/>
  <c r="C643" a="1"/>
  <c r="C643" s="1"/>
  <c r="B643" s="1"/>
  <c r="D643" a="1"/>
  <c r="D643" s="1"/>
  <c r="E643" a="1"/>
  <c r="E643" s="1"/>
  <c r="C644" a="1"/>
  <c r="C644" s="1"/>
  <c r="B644" s="1"/>
  <c r="D644" a="1"/>
  <c r="D644" s="1"/>
  <c r="E644" a="1"/>
  <c r="E644" s="1"/>
  <c r="C645" a="1"/>
  <c r="C645" s="1"/>
  <c r="B645" s="1"/>
  <c r="D645" a="1"/>
  <c r="D645" s="1"/>
  <c r="E645" a="1"/>
  <c r="E645" s="1"/>
  <c r="C646" a="1"/>
  <c r="C646" s="1"/>
  <c r="B646" s="1"/>
  <c r="D646" a="1"/>
  <c r="D646" s="1"/>
  <c r="E646" a="1"/>
  <c r="E646" s="1"/>
  <c r="C647" a="1"/>
  <c r="C647" s="1"/>
  <c r="B647" s="1"/>
  <c r="D647" a="1"/>
  <c r="D647" s="1"/>
  <c r="E647" a="1"/>
  <c r="E647" s="1"/>
  <c r="C648" a="1"/>
  <c r="C648" s="1"/>
  <c r="B648" s="1"/>
  <c r="D648" a="1"/>
  <c r="D648" s="1"/>
  <c r="E648" a="1"/>
  <c r="E648" s="1"/>
  <c r="C649" a="1"/>
  <c r="C649" s="1"/>
  <c r="B649" s="1"/>
  <c r="D649" a="1"/>
  <c r="D649" s="1"/>
  <c r="E649" a="1"/>
  <c r="E649" s="1"/>
  <c r="C650" a="1"/>
  <c r="C650" s="1"/>
  <c r="B650" s="1"/>
  <c r="D650" a="1"/>
  <c r="D650" s="1"/>
  <c r="E650" a="1"/>
  <c r="E650" s="1"/>
  <c r="C651" a="1"/>
  <c r="C651" s="1"/>
  <c r="B651" s="1"/>
  <c r="D651" a="1"/>
  <c r="D651" s="1"/>
  <c r="E651" a="1"/>
  <c r="E651" s="1"/>
  <c r="C652" a="1"/>
  <c r="C652" s="1"/>
  <c r="B652" s="1"/>
  <c r="D652" a="1"/>
  <c r="D652" s="1"/>
  <c r="E652" a="1"/>
  <c r="E652" s="1"/>
  <c r="C653" a="1"/>
  <c r="C653" s="1"/>
  <c r="B653" s="1"/>
  <c r="D653" a="1"/>
  <c r="D653" s="1"/>
  <c r="E653" a="1"/>
  <c r="E653" s="1"/>
  <c r="C654" a="1"/>
  <c r="C654" s="1"/>
  <c r="B654" s="1"/>
  <c r="D654" a="1"/>
  <c r="D654" s="1"/>
  <c r="E654" a="1"/>
  <c r="E654" s="1"/>
  <c r="C655" a="1"/>
  <c r="C655" s="1"/>
  <c r="B655" s="1"/>
  <c r="D655" a="1"/>
  <c r="D655" s="1"/>
  <c r="E655" a="1"/>
  <c r="E655" s="1"/>
  <c r="C656" a="1"/>
  <c r="C656" s="1"/>
  <c r="B656" s="1"/>
  <c r="D656" a="1"/>
  <c r="D656" s="1"/>
  <c r="E656" a="1"/>
  <c r="E656" s="1"/>
  <c r="C657" a="1"/>
  <c r="C657" s="1"/>
  <c r="B657" s="1"/>
  <c r="D657" a="1"/>
  <c r="D657" s="1"/>
  <c r="E657" a="1"/>
  <c r="E657" s="1"/>
  <c r="C658" a="1"/>
  <c r="C658" s="1"/>
  <c r="B658" s="1"/>
  <c r="D658" a="1"/>
  <c r="D658" s="1"/>
  <c r="E658" a="1"/>
  <c r="E658" s="1"/>
  <c r="C659" a="1"/>
  <c r="C659" s="1"/>
  <c r="B659" s="1"/>
  <c r="D659" a="1"/>
  <c r="D659" s="1"/>
  <c r="E659" a="1"/>
  <c r="E659" s="1"/>
  <c r="C660" a="1"/>
  <c r="C660" s="1"/>
  <c r="B660" s="1"/>
  <c r="D660" a="1"/>
  <c r="D660" s="1"/>
  <c r="E660" a="1"/>
  <c r="E660" s="1"/>
  <c r="C661" a="1"/>
  <c r="C661" s="1"/>
  <c r="B661" s="1"/>
  <c r="D661" a="1"/>
  <c r="D661" s="1"/>
  <c r="E661" a="1"/>
  <c r="E661" s="1"/>
  <c r="C662" a="1"/>
  <c r="C662" s="1"/>
  <c r="B662" s="1"/>
  <c r="D662" a="1"/>
  <c r="D662" s="1"/>
  <c r="E662" a="1"/>
  <c r="E662" s="1"/>
  <c r="C663" a="1"/>
  <c r="C663" s="1"/>
  <c r="B663" s="1"/>
  <c r="D663" a="1"/>
  <c r="D663" s="1"/>
  <c r="E663" a="1"/>
  <c r="E663" s="1"/>
  <c r="C664" a="1"/>
  <c r="C664" s="1"/>
  <c r="B664" s="1"/>
  <c r="D664" a="1"/>
  <c r="D664" s="1"/>
  <c r="E664" a="1"/>
  <c r="E664" s="1"/>
  <c r="C665" a="1"/>
  <c r="C665" s="1"/>
  <c r="B665" s="1"/>
  <c r="D665" a="1"/>
  <c r="D665" s="1"/>
  <c r="E665" a="1"/>
  <c r="E665" s="1"/>
  <c r="C666" a="1"/>
  <c r="C666" s="1"/>
  <c r="B666" s="1"/>
  <c r="D666" a="1"/>
  <c r="D666" s="1"/>
  <c r="E666" a="1"/>
  <c r="E666" s="1"/>
  <c r="C667" a="1"/>
  <c r="C667" s="1"/>
  <c r="B667" s="1"/>
  <c r="D667" a="1"/>
  <c r="D667" s="1"/>
  <c r="E667" a="1"/>
  <c r="E667" s="1"/>
  <c r="C668" a="1"/>
  <c r="C668" s="1"/>
  <c r="B668" s="1"/>
  <c r="D668" a="1"/>
  <c r="D668" s="1"/>
  <c r="E668" a="1"/>
  <c r="E668" s="1"/>
  <c r="C669" a="1"/>
  <c r="C669" s="1"/>
  <c r="B669" s="1"/>
  <c r="D669" a="1"/>
  <c r="D669" s="1"/>
  <c r="E669" a="1"/>
  <c r="E669" s="1"/>
  <c r="C670" a="1"/>
  <c r="C670" s="1"/>
  <c r="B670" s="1"/>
  <c r="D670" a="1"/>
  <c r="D670" s="1"/>
  <c r="E670" a="1"/>
  <c r="E670" s="1"/>
  <c r="C671" a="1"/>
  <c r="C671" s="1"/>
  <c r="B671" s="1"/>
  <c r="D671" a="1"/>
  <c r="D671" s="1"/>
  <c r="E671" a="1"/>
  <c r="E671" s="1"/>
  <c r="C672" a="1"/>
  <c r="C672" s="1"/>
  <c r="B672" s="1"/>
  <c r="D672" a="1"/>
  <c r="D672" s="1"/>
  <c r="E672" a="1"/>
  <c r="E672" s="1"/>
  <c r="C673" a="1"/>
  <c r="C673" s="1"/>
  <c r="B673" s="1"/>
  <c r="D673" a="1"/>
  <c r="D673" s="1"/>
  <c r="E673" a="1"/>
  <c r="E673" s="1"/>
  <c r="C674" a="1"/>
  <c r="C674" s="1"/>
  <c r="B674" s="1"/>
  <c r="D674" a="1"/>
  <c r="D674" s="1"/>
  <c r="E674" a="1"/>
  <c r="E674" s="1"/>
  <c r="C675" a="1"/>
  <c r="C675" s="1"/>
  <c r="B675" s="1"/>
  <c r="D675" a="1"/>
  <c r="D675" s="1"/>
  <c r="E675" a="1"/>
  <c r="E675" s="1"/>
  <c r="C676" a="1"/>
  <c r="C676" s="1"/>
  <c r="B676" s="1"/>
  <c r="D676" a="1"/>
  <c r="D676" s="1"/>
  <c r="E676" a="1"/>
  <c r="E676" s="1"/>
  <c r="C677" a="1"/>
  <c r="C677" s="1"/>
  <c r="B677" s="1"/>
  <c r="D677" a="1"/>
  <c r="D677" s="1"/>
  <c r="E677" a="1"/>
  <c r="E677" s="1"/>
  <c r="C678" a="1"/>
  <c r="C678" s="1"/>
  <c r="B678" s="1"/>
  <c r="D678" a="1"/>
  <c r="D678" s="1"/>
  <c r="E678" a="1"/>
  <c r="E678" s="1"/>
  <c r="C679" a="1"/>
  <c r="C679" s="1"/>
  <c r="B679" s="1"/>
  <c r="D679" a="1"/>
  <c r="D679" s="1"/>
  <c r="E679" a="1"/>
  <c r="E679" s="1"/>
  <c r="C680" a="1"/>
  <c r="C680" s="1"/>
  <c r="B680" s="1"/>
  <c r="D680" a="1"/>
  <c r="D680" s="1"/>
  <c r="E680" a="1"/>
  <c r="E680" s="1"/>
  <c r="C681" a="1"/>
  <c r="C681" s="1"/>
  <c r="B681" s="1"/>
  <c r="D681" a="1"/>
  <c r="D681" s="1"/>
  <c r="E681" a="1"/>
  <c r="E681" s="1"/>
  <c r="C682" a="1"/>
  <c r="C682" s="1"/>
  <c r="B682" s="1"/>
  <c r="D682" a="1"/>
  <c r="D682" s="1"/>
  <c r="E682" a="1"/>
  <c r="E682" s="1"/>
  <c r="C683" a="1"/>
  <c r="C683" s="1"/>
  <c r="B683" s="1"/>
  <c r="D683" a="1"/>
  <c r="D683" s="1"/>
  <c r="E683" a="1"/>
  <c r="E683" s="1"/>
  <c r="C684" a="1"/>
  <c r="C684" s="1"/>
  <c r="B684" s="1"/>
  <c r="D684" a="1"/>
  <c r="D684" s="1"/>
  <c r="E684" a="1"/>
  <c r="E684" s="1"/>
  <c r="C685" a="1"/>
  <c r="C685" s="1"/>
  <c r="B685" s="1"/>
  <c r="D685" a="1"/>
  <c r="D685" s="1"/>
  <c r="E685" a="1"/>
  <c r="E685" s="1"/>
  <c r="C686" a="1"/>
  <c r="C686" s="1"/>
  <c r="B686" s="1"/>
  <c r="D686" a="1"/>
  <c r="D686" s="1"/>
  <c r="E686" a="1"/>
  <c r="E686" s="1"/>
  <c r="C687" a="1"/>
  <c r="C687" s="1"/>
  <c r="B687" s="1"/>
  <c r="D687" a="1"/>
  <c r="D687" s="1"/>
  <c r="E687" a="1"/>
  <c r="E687" s="1"/>
  <c r="C688" a="1"/>
  <c r="C688" s="1"/>
  <c r="B688" s="1"/>
  <c r="D688" a="1"/>
  <c r="D688" s="1"/>
  <c r="E688" a="1"/>
  <c r="E688" s="1"/>
  <c r="C689" a="1"/>
  <c r="C689" s="1"/>
  <c r="B689" s="1"/>
  <c r="D689" a="1"/>
  <c r="D689" s="1"/>
  <c r="E689" a="1"/>
  <c r="E689" s="1"/>
  <c r="C690" a="1"/>
  <c r="C690" s="1"/>
  <c r="B690" s="1"/>
  <c r="D690" a="1"/>
  <c r="D690" s="1"/>
  <c r="E690" a="1"/>
  <c r="E690" s="1"/>
  <c r="C691" a="1"/>
  <c r="C691" s="1"/>
  <c r="B691" s="1"/>
  <c r="D691" a="1"/>
  <c r="D691" s="1"/>
  <c r="E691" a="1"/>
  <c r="E691" s="1"/>
  <c r="C692" a="1"/>
  <c r="C692" s="1"/>
  <c r="B692" s="1"/>
  <c r="D692" a="1"/>
  <c r="D692" s="1"/>
  <c r="E692" a="1"/>
  <c r="E692" s="1"/>
  <c r="C693" a="1"/>
  <c r="C693" s="1"/>
  <c r="B693" s="1"/>
  <c r="D693" a="1"/>
  <c r="D693" s="1"/>
  <c r="E693" a="1"/>
  <c r="E693" s="1"/>
  <c r="C694" a="1"/>
  <c r="C694" s="1"/>
  <c r="B694" s="1"/>
  <c r="D694" a="1"/>
  <c r="D694" s="1"/>
  <c r="E694" a="1"/>
  <c r="E694" s="1"/>
  <c r="C695" a="1"/>
  <c r="C695" s="1"/>
  <c r="B695" s="1"/>
  <c r="D695" a="1"/>
  <c r="D695" s="1"/>
  <c r="E695" a="1"/>
  <c r="E695" s="1"/>
  <c r="C696" a="1"/>
  <c r="C696" s="1"/>
  <c r="B696" s="1"/>
  <c r="D696" a="1"/>
  <c r="D696" s="1"/>
  <c r="E696" a="1"/>
  <c r="E696" s="1"/>
  <c r="C697" a="1"/>
  <c r="C697" s="1"/>
  <c r="B697" s="1"/>
  <c r="D697" a="1"/>
  <c r="D697" s="1"/>
  <c r="E697" a="1"/>
  <c r="E697" s="1"/>
  <c r="C698" a="1"/>
  <c r="C698" s="1"/>
  <c r="B698" s="1"/>
  <c r="D698" a="1"/>
  <c r="D698" s="1"/>
  <c r="E698" a="1"/>
  <c r="E698" s="1"/>
  <c r="C699" a="1"/>
  <c r="C699" s="1"/>
  <c r="B699" s="1"/>
  <c r="D699" a="1"/>
  <c r="D699" s="1"/>
  <c r="E699" a="1"/>
  <c r="E699" s="1"/>
  <c r="C700" a="1"/>
  <c r="C700" s="1"/>
  <c r="B700" s="1"/>
  <c r="D700" a="1"/>
  <c r="D700" s="1"/>
  <c r="E700" a="1"/>
  <c r="E700" s="1"/>
  <c r="C701" a="1"/>
  <c r="C701" s="1"/>
  <c r="B701" s="1"/>
  <c r="D701" a="1"/>
  <c r="D701" s="1"/>
  <c r="E701" a="1"/>
  <c r="E701" s="1"/>
  <c r="C702" a="1"/>
  <c r="C702" s="1"/>
  <c r="B702" s="1"/>
  <c r="D702" a="1"/>
  <c r="D702" s="1"/>
  <c r="E702" a="1"/>
  <c r="E702" s="1"/>
  <c r="C703" a="1"/>
  <c r="C703" s="1"/>
  <c r="B703" s="1"/>
  <c r="D703" a="1"/>
  <c r="D703" s="1"/>
  <c r="E703" a="1"/>
  <c r="E703" s="1"/>
  <c r="C704" a="1"/>
  <c r="C704" s="1"/>
  <c r="B704" s="1"/>
  <c r="D704" a="1"/>
  <c r="D704" s="1"/>
  <c r="E704" a="1"/>
  <c r="E704" s="1"/>
  <c r="C705" a="1"/>
  <c r="C705" s="1"/>
  <c r="B705" s="1"/>
  <c r="D705" a="1"/>
  <c r="D705" s="1"/>
  <c r="E705" a="1"/>
  <c r="E705" s="1"/>
  <c r="C706" a="1"/>
  <c r="C706" s="1"/>
  <c r="B706" s="1"/>
  <c r="D706" a="1"/>
  <c r="D706" s="1"/>
  <c r="E706" a="1"/>
  <c r="E706" s="1"/>
  <c r="C707" a="1"/>
  <c r="C707" s="1"/>
  <c r="B707" s="1"/>
  <c r="D707" a="1"/>
  <c r="D707" s="1"/>
  <c r="E707" a="1"/>
  <c r="E707" s="1"/>
  <c r="C708" a="1"/>
  <c r="C708" s="1"/>
  <c r="B708" s="1"/>
  <c r="D708" a="1"/>
  <c r="D708" s="1"/>
  <c r="E708" a="1"/>
  <c r="E708" s="1"/>
  <c r="C709" a="1"/>
  <c r="C709" s="1"/>
  <c r="B709" s="1"/>
  <c r="D709" a="1"/>
  <c r="D709" s="1"/>
  <c r="E709" a="1"/>
  <c r="E709" s="1"/>
  <c r="C710" a="1"/>
  <c r="C710" s="1"/>
  <c r="B710" s="1"/>
  <c r="D710" a="1"/>
  <c r="D710" s="1"/>
  <c r="E710" a="1"/>
  <c r="E710" s="1"/>
  <c r="C711" a="1"/>
  <c r="C711" s="1"/>
  <c r="B711" s="1"/>
  <c r="D711" a="1"/>
  <c r="D711" s="1"/>
  <c r="E711" a="1"/>
  <c r="E711" s="1"/>
  <c r="C712" a="1"/>
  <c r="C712" s="1"/>
  <c r="B712" s="1"/>
  <c r="D712" a="1"/>
  <c r="D712" s="1"/>
  <c r="E712" a="1"/>
  <c r="E712" s="1"/>
  <c r="C713" a="1"/>
  <c r="C713" s="1"/>
  <c r="B713" s="1"/>
  <c r="D713" a="1"/>
  <c r="D713" s="1"/>
  <c r="E713" a="1"/>
  <c r="E713" s="1"/>
  <c r="C714" a="1"/>
  <c r="C714" s="1"/>
  <c r="B714" s="1"/>
  <c r="D714" a="1"/>
  <c r="D714" s="1"/>
  <c r="E714" a="1"/>
  <c r="E714" s="1"/>
  <c r="C715" a="1"/>
  <c r="C715" s="1"/>
  <c r="B715" s="1"/>
  <c r="D715" a="1"/>
  <c r="D715" s="1"/>
  <c r="E715" a="1"/>
  <c r="E715" s="1"/>
  <c r="C716" a="1"/>
  <c r="C716" s="1"/>
  <c r="B716" s="1"/>
  <c r="D716" a="1"/>
  <c r="D716" s="1"/>
  <c r="E716" a="1"/>
  <c r="E716" s="1"/>
  <c r="C717" a="1"/>
  <c r="C717" s="1"/>
  <c r="B717" s="1"/>
  <c r="D717" a="1"/>
  <c r="D717" s="1"/>
  <c r="E717" a="1"/>
  <c r="E717" s="1"/>
  <c r="C718" a="1"/>
  <c r="C718" s="1"/>
  <c r="B718" s="1"/>
  <c r="D718" a="1"/>
  <c r="D718" s="1"/>
  <c r="E718" a="1"/>
  <c r="E718" s="1"/>
  <c r="C719" a="1"/>
  <c r="C719" s="1"/>
  <c r="B719" s="1"/>
  <c r="D719" a="1"/>
  <c r="D719" s="1"/>
  <c r="E719" a="1"/>
  <c r="E719" s="1"/>
  <c r="C720" a="1"/>
  <c r="C720" s="1"/>
  <c r="B720" s="1"/>
  <c r="D720" a="1"/>
  <c r="D720" s="1"/>
  <c r="E720" a="1"/>
  <c r="E720" s="1"/>
  <c r="C721" a="1"/>
  <c r="C721" s="1"/>
  <c r="B721" s="1"/>
  <c r="D721" a="1"/>
  <c r="D721" s="1"/>
  <c r="E721" a="1"/>
  <c r="E721" s="1"/>
  <c r="C722" a="1"/>
  <c r="C722" s="1"/>
  <c r="B722" s="1"/>
  <c r="D722" a="1"/>
  <c r="D722" s="1"/>
  <c r="E722" a="1"/>
  <c r="E722" s="1"/>
  <c r="C723" a="1"/>
  <c r="C723" s="1"/>
  <c r="B723" s="1"/>
  <c r="D723" a="1"/>
  <c r="D723" s="1"/>
  <c r="E723" a="1"/>
  <c r="E723" s="1"/>
  <c r="C724" a="1"/>
  <c r="C724" s="1"/>
  <c r="B724" s="1"/>
  <c r="D724" a="1"/>
  <c r="D724" s="1"/>
  <c r="E724" a="1"/>
  <c r="E724" s="1"/>
  <c r="C725" a="1"/>
  <c r="C725" s="1"/>
  <c r="B725" s="1"/>
  <c r="D725" a="1"/>
  <c r="D725" s="1"/>
  <c r="E725" a="1"/>
  <c r="E725" s="1"/>
  <c r="C726" a="1"/>
  <c r="C726" s="1"/>
  <c r="B726" s="1"/>
  <c r="D726" a="1"/>
  <c r="D726" s="1"/>
  <c r="E726" a="1"/>
  <c r="E726" s="1"/>
  <c r="C727" a="1"/>
  <c r="C727" s="1"/>
  <c r="B727" s="1"/>
  <c r="D727" a="1"/>
  <c r="D727" s="1"/>
  <c r="E727" a="1"/>
  <c r="E727" s="1"/>
  <c r="C728" a="1"/>
  <c r="C728" s="1"/>
  <c r="B728" s="1"/>
  <c r="D728" a="1"/>
  <c r="D728" s="1"/>
  <c r="E728" a="1"/>
  <c r="E728" s="1"/>
  <c r="C729" a="1"/>
  <c r="C729" s="1"/>
  <c r="B729" s="1"/>
  <c r="D729" a="1"/>
  <c r="D729" s="1"/>
  <c r="E729" a="1"/>
  <c r="E729" s="1"/>
  <c r="C730" a="1"/>
  <c r="C730" s="1"/>
  <c r="B730" s="1"/>
  <c r="D730" a="1"/>
  <c r="D730" s="1"/>
  <c r="E730" a="1"/>
  <c r="E730" s="1"/>
  <c r="C731" a="1"/>
  <c r="C731" s="1"/>
  <c r="B731" s="1"/>
  <c r="D731" a="1"/>
  <c r="D731" s="1"/>
  <c r="E731" a="1"/>
  <c r="E731" s="1"/>
  <c r="C732" a="1"/>
  <c r="C732" s="1"/>
  <c r="B732" s="1"/>
  <c r="D732" a="1"/>
  <c r="D732" s="1"/>
  <c r="E732" a="1"/>
  <c r="E732" s="1"/>
  <c r="C733" a="1"/>
  <c r="C733" s="1"/>
  <c r="B733" s="1"/>
  <c r="D733" a="1"/>
  <c r="D733" s="1"/>
  <c r="E733" a="1"/>
  <c r="E733" s="1"/>
  <c r="C734" a="1"/>
  <c r="C734" s="1"/>
  <c r="B734" s="1"/>
  <c r="D734" a="1"/>
  <c r="D734" s="1"/>
  <c r="E734" a="1"/>
  <c r="E734" s="1"/>
  <c r="C735" a="1"/>
  <c r="C735" s="1"/>
  <c r="B735" s="1"/>
  <c r="D735" a="1"/>
  <c r="D735" s="1"/>
  <c r="E735" a="1"/>
  <c r="E735" s="1"/>
  <c r="C736" a="1"/>
  <c r="C736" s="1"/>
  <c r="B736" s="1"/>
  <c r="D736" a="1"/>
  <c r="D736" s="1"/>
  <c r="E736" a="1"/>
  <c r="E736" s="1"/>
  <c r="C737" a="1"/>
  <c r="C737" s="1"/>
  <c r="B737" s="1"/>
  <c r="D737" a="1"/>
  <c r="D737" s="1"/>
  <c r="E737" a="1"/>
  <c r="E737" s="1"/>
  <c r="C738" a="1"/>
  <c r="C738" s="1"/>
  <c r="B738" s="1"/>
  <c r="D738" a="1"/>
  <c r="D738" s="1"/>
  <c r="E738" a="1"/>
  <c r="E738" s="1"/>
  <c r="C739" a="1"/>
  <c r="C739" s="1"/>
  <c r="B739" s="1"/>
  <c r="D739" a="1"/>
  <c r="D739" s="1"/>
  <c r="E739" a="1"/>
  <c r="E739" s="1"/>
  <c r="C740" a="1"/>
  <c r="C740" s="1"/>
  <c r="B740" s="1"/>
  <c r="D740" a="1"/>
  <c r="D740" s="1"/>
  <c r="E740" a="1"/>
  <c r="E740" s="1"/>
  <c r="C741" a="1"/>
  <c r="C741" s="1"/>
  <c r="B741" s="1"/>
  <c r="D741" a="1"/>
  <c r="D741" s="1"/>
  <c r="E741" a="1"/>
  <c r="E741" s="1"/>
  <c r="C742" a="1"/>
  <c r="C742" s="1"/>
  <c r="B742" s="1"/>
  <c r="D742" a="1"/>
  <c r="D742" s="1"/>
  <c r="E742" a="1"/>
  <c r="E742" s="1"/>
  <c r="C743" a="1"/>
  <c r="C743" s="1"/>
  <c r="B743" s="1"/>
  <c r="D743" a="1"/>
  <c r="D743" s="1"/>
  <c r="E743" a="1"/>
  <c r="E743" s="1"/>
  <c r="C744" a="1"/>
  <c r="C744" s="1"/>
  <c r="B744" s="1"/>
  <c r="D744" a="1"/>
  <c r="D744" s="1"/>
  <c r="E744" a="1"/>
  <c r="E744" s="1"/>
  <c r="C745" a="1"/>
  <c r="C745" s="1"/>
  <c r="B745" s="1"/>
  <c r="D745" a="1"/>
  <c r="D745" s="1"/>
  <c r="E745" a="1"/>
  <c r="E745" s="1"/>
  <c r="C746" a="1"/>
  <c r="C746" s="1"/>
  <c r="B746" s="1"/>
  <c r="D746" a="1"/>
  <c r="D746" s="1"/>
  <c r="E746" a="1"/>
  <c r="E746" s="1"/>
  <c r="C747" a="1"/>
  <c r="C747" s="1"/>
  <c r="B747" s="1"/>
  <c r="D747" a="1"/>
  <c r="D747" s="1"/>
  <c r="E747" a="1"/>
  <c r="E747" s="1"/>
  <c r="C748" a="1"/>
  <c r="C748" s="1"/>
  <c r="B748" s="1"/>
  <c r="D748" a="1"/>
  <c r="D748" s="1"/>
  <c r="E748" a="1"/>
  <c r="E748" s="1"/>
  <c r="C749" a="1"/>
  <c r="C749" s="1"/>
  <c r="B749" s="1"/>
  <c r="D749" a="1"/>
  <c r="D749" s="1"/>
  <c r="E749" a="1"/>
  <c r="E749" s="1"/>
  <c r="C750" a="1"/>
  <c r="C750" s="1"/>
  <c r="B750" s="1"/>
  <c r="D750" a="1"/>
  <c r="D750" s="1"/>
  <c r="E750" a="1"/>
  <c r="E750" s="1"/>
  <c r="C751" a="1"/>
  <c r="C751" s="1"/>
  <c r="B751" s="1"/>
  <c r="D751" a="1"/>
  <c r="D751" s="1"/>
  <c r="E751" a="1"/>
  <c r="E751" s="1"/>
  <c r="C752" a="1"/>
  <c r="C752" s="1"/>
  <c r="B752" s="1"/>
  <c r="D752" a="1"/>
  <c r="D752" s="1"/>
  <c r="E752" a="1"/>
  <c r="E752" s="1"/>
  <c r="C753" a="1"/>
  <c r="C753" s="1"/>
  <c r="B753" s="1"/>
  <c r="D753" a="1"/>
  <c r="D753" s="1"/>
  <c r="E753" a="1"/>
  <c r="E753" s="1"/>
  <c r="C754" a="1"/>
  <c r="C754" s="1"/>
  <c r="B754" s="1"/>
  <c r="D754" a="1"/>
  <c r="D754" s="1"/>
  <c r="E754" a="1"/>
  <c r="E754" s="1"/>
  <c r="C755" a="1"/>
  <c r="C755" s="1"/>
  <c r="B755" s="1"/>
  <c r="D755" a="1"/>
  <c r="D755" s="1"/>
  <c r="E755" a="1"/>
  <c r="E755" s="1"/>
  <c r="C756" a="1"/>
  <c r="C756" s="1"/>
  <c r="B756" s="1"/>
  <c r="D756" a="1"/>
  <c r="D756" s="1"/>
  <c r="E756" a="1"/>
  <c r="E756" s="1"/>
  <c r="C757" a="1"/>
  <c r="C757" s="1"/>
  <c r="B757" s="1"/>
  <c r="D757" a="1"/>
  <c r="D757" s="1"/>
  <c r="E757" a="1"/>
  <c r="E757" s="1"/>
  <c r="C758" a="1"/>
  <c r="C758" s="1"/>
  <c r="B758" s="1"/>
  <c r="D758" a="1"/>
  <c r="D758" s="1"/>
  <c r="E758" a="1"/>
  <c r="E758" s="1"/>
  <c r="C759" a="1"/>
  <c r="C759" s="1"/>
  <c r="B759" s="1"/>
  <c r="D759" a="1"/>
  <c r="D759" s="1"/>
  <c r="E759" a="1"/>
  <c r="E759" s="1"/>
  <c r="C760" a="1"/>
  <c r="C760" s="1"/>
  <c r="B760" s="1"/>
  <c r="D760" a="1"/>
  <c r="D760" s="1"/>
  <c r="E760" a="1"/>
  <c r="E760" s="1"/>
  <c r="C761" a="1"/>
  <c r="C761" s="1"/>
  <c r="B761" s="1"/>
  <c r="D761" a="1"/>
  <c r="D761" s="1"/>
  <c r="E761" a="1"/>
  <c r="E761" s="1"/>
  <c r="C762" a="1"/>
  <c r="C762" s="1"/>
  <c r="B762" s="1"/>
  <c r="D762" a="1"/>
  <c r="D762" s="1"/>
  <c r="E762" a="1"/>
  <c r="E762" s="1"/>
  <c r="C763" a="1"/>
  <c r="C763" s="1"/>
  <c r="B763" s="1"/>
  <c r="D763" a="1"/>
  <c r="D763" s="1"/>
  <c r="E763" a="1"/>
  <c r="E763" s="1"/>
  <c r="C764" a="1"/>
  <c r="C764" s="1"/>
  <c r="B764" s="1"/>
  <c r="D764" a="1"/>
  <c r="D764" s="1"/>
  <c r="E764" a="1"/>
  <c r="E764" s="1"/>
  <c r="C765" a="1"/>
  <c r="C765" s="1"/>
  <c r="B765" s="1"/>
  <c r="D765" a="1"/>
  <c r="D765" s="1"/>
  <c r="E765" a="1"/>
  <c r="E765" s="1"/>
  <c r="C766" a="1"/>
  <c r="C766" s="1"/>
  <c r="B766" s="1"/>
  <c r="D766" a="1"/>
  <c r="D766" s="1"/>
  <c r="E766" a="1"/>
  <c r="E766" s="1"/>
  <c r="C767" a="1"/>
  <c r="C767" s="1"/>
  <c r="B767" s="1"/>
  <c r="D767" a="1"/>
  <c r="D767" s="1"/>
  <c r="E767" a="1"/>
  <c r="E767" s="1"/>
  <c r="C768" a="1"/>
  <c r="C768" s="1"/>
  <c r="B768" s="1"/>
  <c r="D768" a="1"/>
  <c r="D768" s="1"/>
  <c r="E768" a="1"/>
  <c r="E768" s="1"/>
  <c r="C769" a="1"/>
  <c r="C769" s="1"/>
  <c r="B769" s="1"/>
  <c r="D769" a="1"/>
  <c r="D769" s="1"/>
  <c r="E769" a="1"/>
  <c r="E769" s="1"/>
  <c r="C770" a="1"/>
  <c r="C770" s="1"/>
  <c r="B770" s="1"/>
  <c r="D770" a="1"/>
  <c r="D770" s="1"/>
  <c r="E770" a="1"/>
  <c r="E770" s="1"/>
  <c r="C771" a="1"/>
  <c r="C771" s="1"/>
  <c r="B771" s="1"/>
  <c r="D771" a="1"/>
  <c r="D771" s="1"/>
  <c r="E771" a="1"/>
  <c r="E771" s="1"/>
  <c r="C772" a="1"/>
  <c r="C772" s="1"/>
  <c r="B772" s="1"/>
  <c r="D772" a="1"/>
  <c r="D772" s="1"/>
  <c r="E772" a="1"/>
  <c r="E772" s="1"/>
  <c r="C773" a="1"/>
  <c r="C773" s="1"/>
  <c r="B773" s="1"/>
  <c r="D773" a="1"/>
  <c r="D773" s="1"/>
  <c r="E773" a="1"/>
  <c r="E773" s="1"/>
  <c r="C774" a="1"/>
  <c r="C774" s="1"/>
  <c r="B774" s="1"/>
  <c r="D774" a="1"/>
  <c r="D774" s="1"/>
  <c r="E774" a="1"/>
  <c r="E774" s="1"/>
  <c r="C775" a="1"/>
  <c r="C775" s="1"/>
  <c r="B775" s="1"/>
  <c r="D775" a="1"/>
  <c r="D775" s="1"/>
  <c r="E775" a="1"/>
  <c r="E775" s="1"/>
  <c r="C776" a="1"/>
  <c r="C776" s="1"/>
  <c r="B776" s="1"/>
  <c r="D776" a="1"/>
  <c r="D776" s="1"/>
  <c r="E776" a="1"/>
  <c r="E776" s="1"/>
  <c r="C777" a="1"/>
  <c r="C777" s="1"/>
  <c r="B777" s="1"/>
  <c r="D777" a="1"/>
  <c r="D777" s="1"/>
  <c r="E777" a="1"/>
  <c r="E777" s="1"/>
  <c r="C778" a="1"/>
  <c r="C778" s="1"/>
  <c r="B778" s="1"/>
  <c r="D778" a="1"/>
  <c r="D778" s="1"/>
  <c r="E778" a="1"/>
  <c r="E778" s="1"/>
  <c r="C779" a="1"/>
  <c r="C779" s="1"/>
  <c r="B779" s="1"/>
  <c r="D779" a="1"/>
  <c r="D779" s="1"/>
  <c r="E779" a="1"/>
  <c r="E779" s="1"/>
  <c r="C780" a="1"/>
  <c r="C780" s="1"/>
  <c r="B780" s="1"/>
  <c r="D780" a="1"/>
  <c r="D780" s="1"/>
  <c r="E780" a="1"/>
  <c r="E780" s="1"/>
  <c r="C781" a="1"/>
  <c r="C781" s="1"/>
  <c r="B781" s="1"/>
  <c r="D781" a="1"/>
  <c r="D781" s="1"/>
  <c r="E781" a="1"/>
  <c r="E781" s="1"/>
  <c r="C782" a="1"/>
  <c r="C782" s="1"/>
  <c r="B782" s="1"/>
  <c r="D782" a="1"/>
  <c r="D782" s="1"/>
  <c r="E782" a="1"/>
  <c r="E782" s="1"/>
  <c r="C783" a="1"/>
  <c r="C783" s="1"/>
  <c r="B783" s="1"/>
  <c r="D783" a="1"/>
  <c r="D783" s="1"/>
  <c r="E783" a="1"/>
  <c r="E783" s="1"/>
  <c r="C784" a="1"/>
  <c r="C784" s="1"/>
  <c r="B784" s="1"/>
  <c r="D784" a="1"/>
  <c r="D784" s="1"/>
  <c r="E784" a="1"/>
  <c r="E784" s="1"/>
  <c r="C785" a="1"/>
  <c r="C785" s="1"/>
  <c r="B785" s="1"/>
  <c r="D785" a="1"/>
  <c r="D785" s="1"/>
  <c r="E785" a="1"/>
  <c r="E785" s="1"/>
  <c r="C786" a="1"/>
  <c r="C786" s="1"/>
  <c r="B786" s="1"/>
  <c r="D786" a="1"/>
  <c r="D786" s="1"/>
  <c r="E786" a="1"/>
  <c r="E786" s="1"/>
  <c r="C787" a="1"/>
  <c r="C787" s="1"/>
  <c r="B787" s="1"/>
  <c r="D787" a="1"/>
  <c r="D787" s="1"/>
  <c r="E787" a="1"/>
  <c r="E787" s="1"/>
  <c r="C788" a="1"/>
  <c r="C788" s="1"/>
  <c r="B788" s="1"/>
  <c r="D788" a="1"/>
  <c r="D788" s="1"/>
  <c r="E788" a="1"/>
  <c r="E788" s="1"/>
  <c r="C789" a="1"/>
  <c r="C789" s="1"/>
  <c r="B789" s="1"/>
  <c r="D789" a="1"/>
  <c r="D789" s="1"/>
  <c r="E789" a="1"/>
  <c r="E789" s="1"/>
  <c r="C790" a="1"/>
  <c r="C790" s="1"/>
  <c r="B790" s="1"/>
  <c r="D790" a="1"/>
  <c r="D790" s="1"/>
  <c r="E790" a="1"/>
  <c r="E790" s="1"/>
  <c r="C791" a="1"/>
  <c r="C791" s="1"/>
  <c r="B791" s="1"/>
  <c r="D791" a="1"/>
  <c r="D791" s="1"/>
  <c r="E791" a="1"/>
  <c r="E791" s="1"/>
  <c r="C792" a="1"/>
  <c r="C792" s="1"/>
  <c r="B792" s="1"/>
  <c r="D792" a="1"/>
  <c r="D792" s="1"/>
  <c r="E792" a="1"/>
  <c r="E792" s="1"/>
  <c r="C793" a="1"/>
  <c r="C793" s="1"/>
  <c r="B793" s="1"/>
  <c r="D793" a="1"/>
  <c r="D793" s="1"/>
  <c r="E793" a="1"/>
  <c r="E793" s="1"/>
  <c r="C794" a="1"/>
  <c r="C794" s="1"/>
  <c r="B794" s="1"/>
  <c r="D794" a="1"/>
  <c r="D794" s="1"/>
  <c r="E794" a="1"/>
  <c r="E794" s="1"/>
  <c r="C795" a="1"/>
  <c r="C795" s="1"/>
  <c r="B795" s="1"/>
  <c r="D795" a="1"/>
  <c r="D795" s="1"/>
  <c r="E795" a="1"/>
  <c r="E795" s="1"/>
  <c r="C796" a="1"/>
  <c r="C796" s="1"/>
  <c r="B796" s="1"/>
  <c r="D796" a="1"/>
  <c r="D796" s="1"/>
  <c r="E796" a="1"/>
  <c r="E796" s="1"/>
  <c r="C797" a="1"/>
  <c r="C797" s="1"/>
  <c r="B797" s="1"/>
  <c r="D797" a="1"/>
  <c r="D797" s="1"/>
  <c r="E797" a="1"/>
  <c r="E797" s="1"/>
  <c r="C798" a="1"/>
  <c r="C798" s="1"/>
  <c r="B798" s="1"/>
  <c r="D798" a="1"/>
  <c r="D798" s="1"/>
  <c r="E798" a="1"/>
  <c r="E798" s="1"/>
  <c r="C799" a="1"/>
  <c r="C799" s="1"/>
  <c r="B799" s="1"/>
  <c r="D799" a="1"/>
  <c r="D799" s="1"/>
  <c r="E799" a="1"/>
  <c r="E799" s="1"/>
  <c r="C800" a="1"/>
  <c r="C800" s="1"/>
  <c r="B800" s="1"/>
  <c r="D800" a="1"/>
  <c r="D800" s="1"/>
  <c r="E800" a="1"/>
  <c r="E800" s="1"/>
  <c r="C801" a="1"/>
  <c r="C801" s="1"/>
  <c r="B801" s="1"/>
  <c r="D801" a="1"/>
  <c r="D801" s="1"/>
  <c r="E801" a="1"/>
  <c r="E801" s="1"/>
  <c r="C802" a="1"/>
  <c r="C802" s="1"/>
  <c r="B802" s="1"/>
  <c r="D802" a="1"/>
  <c r="D802" s="1"/>
  <c r="E802" a="1"/>
  <c r="E802" s="1"/>
  <c r="C803" a="1"/>
  <c r="C803" s="1"/>
  <c r="B803" s="1"/>
  <c r="D803" a="1"/>
  <c r="D803" s="1"/>
  <c r="E803" a="1"/>
  <c r="E803" s="1"/>
  <c r="C804" a="1"/>
  <c r="C804" s="1"/>
  <c r="B804" s="1"/>
  <c r="D804" a="1"/>
  <c r="D804" s="1"/>
  <c r="E804" a="1"/>
  <c r="E804" s="1"/>
  <c r="C805" a="1"/>
  <c r="C805" s="1"/>
  <c r="B805" s="1"/>
  <c r="D805" a="1"/>
  <c r="D805" s="1"/>
  <c r="E805" a="1"/>
  <c r="E805" s="1"/>
  <c r="C806" a="1"/>
  <c r="C806" s="1"/>
  <c r="B806" s="1"/>
  <c r="D806" a="1"/>
  <c r="D806" s="1"/>
  <c r="E806" a="1"/>
  <c r="E806" s="1"/>
  <c r="C807" a="1"/>
  <c r="C807" s="1"/>
  <c r="B807" s="1"/>
  <c r="D807" a="1"/>
  <c r="D807" s="1"/>
  <c r="E807" a="1"/>
  <c r="E807" s="1"/>
  <c r="C808" a="1"/>
  <c r="C808" s="1"/>
  <c r="B808" s="1"/>
  <c r="D808" a="1"/>
  <c r="D808" s="1"/>
  <c r="E808" a="1"/>
  <c r="E808" s="1"/>
  <c r="C809" a="1"/>
  <c r="C809" s="1"/>
  <c r="B809" s="1"/>
  <c r="D809" a="1"/>
  <c r="D809" s="1"/>
  <c r="E809" a="1"/>
  <c r="E809" s="1"/>
  <c r="C810" a="1"/>
  <c r="C810" s="1"/>
  <c r="B810" s="1"/>
  <c r="D810" a="1"/>
  <c r="D810" s="1"/>
  <c r="E810" a="1"/>
  <c r="E810" s="1"/>
  <c r="C811" a="1"/>
  <c r="C811" s="1"/>
  <c r="B811" s="1"/>
  <c r="D811" a="1"/>
  <c r="D811" s="1"/>
  <c r="E811" a="1"/>
  <c r="E811" s="1"/>
  <c r="C812" a="1"/>
  <c r="C812" s="1"/>
  <c r="B812" s="1"/>
  <c r="D812" a="1"/>
  <c r="D812" s="1"/>
  <c r="E812" a="1"/>
  <c r="E812" s="1"/>
  <c r="C813" a="1"/>
  <c r="C813" s="1"/>
  <c r="B813" s="1"/>
  <c r="D813" a="1"/>
  <c r="D813" s="1"/>
  <c r="E813" a="1"/>
  <c r="E813" s="1"/>
  <c r="C814" a="1"/>
  <c r="C814" s="1"/>
  <c r="B814" s="1"/>
  <c r="D814" a="1"/>
  <c r="D814" s="1"/>
  <c r="E814" a="1"/>
  <c r="E814" s="1"/>
  <c r="C815" a="1"/>
  <c r="C815" s="1"/>
  <c r="B815" s="1"/>
  <c r="D815" a="1"/>
  <c r="D815" s="1"/>
  <c r="E815" a="1"/>
  <c r="E815" s="1"/>
  <c r="C816" a="1"/>
  <c r="C816" s="1"/>
  <c r="B816" s="1"/>
  <c r="D816" a="1"/>
  <c r="D816" s="1"/>
  <c r="E816" a="1"/>
  <c r="E816" s="1"/>
  <c r="C817" a="1"/>
  <c r="C817" s="1"/>
  <c r="B817" s="1"/>
  <c r="D817" a="1"/>
  <c r="D817" s="1"/>
  <c r="E817" a="1"/>
  <c r="E817" s="1"/>
  <c r="C818" a="1"/>
  <c r="C818" s="1"/>
  <c r="B818" s="1"/>
  <c r="D818" a="1"/>
  <c r="D818" s="1"/>
  <c r="E818" a="1"/>
  <c r="E818" s="1"/>
  <c r="C819" a="1"/>
  <c r="C819" s="1"/>
  <c r="B819" s="1"/>
  <c r="D819" a="1"/>
  <c r="D819" s="1"/>
  <c r="E819" a="1"/>
  <c r="E819" s="1"/>
  <c r="C820" a="1"/>
  <c r="C820" s="1"/>
  <c r="B820" s="1"/>
  <c r="D820" a="1"/>
  <c r="D820" s="1"/>
  <c r="E820" a="1"/>
  <c r="E820" s="1"/>
  <c r="C821" a="1"/>
  <c r="C821" s="1"/>
  <c r="B821" s="1"/>
  <c r="D821" a="1"/>
  <c r="D821" s="1"/>
  <c r="E821" a="1"/>
  <c r="E821" s="1"/>
  <c r="C822" a="1"/>
  <c r="C822" s="1"/>
  <c r="B822" s="1"/>
  <c r="D822" a="1"/>
  <c r="D822" s="1"/>
  <c r="E822" a="1"/>
  <c r="E822" s="1"/>
  <c r="C823" a="1"/>
  <c r="C823" s="1"/>
  <c r="B823" s="1"/>
  <c r="D823" a="1"/>
  <c r="D823" s="1"/>
  <c r="E823" a="1"/>
  <c r="E823" s="1"/>
  <c r="C824" a="1"/>
  <c r="C824" s="1"/>
  <c r="B824" s="1"/>
  <c r="D824" a="1"/>
  <c r="D824" s="1"/>
  <c r="E824" a="1"/>
  <c r="E824" s="1"/>
  <c r="C825" a="1"/>
  <c r="C825" s="1"/>
  <c r="B825" s="1"/>
  <c r="D825" a="1"/>
  <c r="D825" s="1"/>
  <c r="E825" a="1"/>
  <c r="E825" s="1"/>
  <c r="C826" a="1"/>
  <c r="C826" s="1"/>
  <c r="B826" s="1"/>
  <c r="D826" a="1"/>
  <c r="D826" s="1"/>
  <c r="E826" a="1"/>
  <c r="E826" s="1"/>
  <c r="C827" a="1"/>
  <c r="C827" s="1"/>
  <c r="B827" s="1"/>
  <c r="D827" a="1"/>
  <c r="D827" s="1"/>
  <c r="E827" a="1"/>
  <c r="E827" s="1"/>
  <c r="C828" a="1"/>
  <c r="C828" s="1"/>
  <c r="B828" s="1"/>
  <c r="D828" a="1"/>
  <c r="D828" s="1"/>
  <c r="E828" a="1"/>
  <c r="E828" s="1"/>
  <c r="C829" a="1"/>
  <c r="C829" s="1"/>
  <c r="B829" s="1"/>
  <c r="D829" a="1"/>
  <c r="D829" s="1"/>
  <c r="E829" a="1"/>
  <c r="E829" s="1"/>
  <c r="C830" a="1"/>
  <c r="C830" s="1"/>
  <c r="B830" s="1"/>
  <c r="D830" a="1"/>
  <c r="D830" s="1"/>
  <c r="E830" a="1"/>
  <c r="E830" s="1"/>
  <c r="C831" a="1"/>
  <c r="C831" s="1"/>
  <c r="B831" s="1"/>
  <c r="D831" a="1"/>
  <c r="D831" s="1"/>
  <c r="E831" a="1"/>
  <c r="E831" s="1"/>
  <c r="C832" a="1"/>
  <c r="C832" s="1"/>
  <c r="B832" s="1"/>
  <c r="D832" a="1"/>
  <c r="D832" s="1"/>
  <c r="E832" a="1"/>
  <c r="E832" s="1"/>
  <c r="C833" a="1"/>
  <c r="C833" s="1"/>
  <c r="B833" s="1"/>
  <c r="D833" a="1"/>
  <c r="D833" s="1"/>
  <c r="E833" a="1"/>
  <c r="E833" s="1"/>
  <c r="C834" a="1"/>
  <c r="C834" s="1"/>
  <c r="B834" s="1"/>
  <c r="D834" a="1"/>
  <c r="D834" s="1"/>
  <c r="E834" a="1"/>
  <c r="E834" s="1"/>
  <c r="C835" a="1"/>
  <c r="C835" s="1"/>
  <c r="B835" s="1"/>
  <c r="D835" a="1"/>
  <c r="D835" s="1"/>
  <c r="E835" a="1"/>
  <c r="E835" s="1"/>
  <c r="C836" a="1"/>
  <c r="C836" s="1"/>
  <c r="B836" s="1"/>
  <c r="D836" a="1"/>
  <c r="D836" s="1"/>
  <c r="E836" a="1"/>
  <c r="E836" s="1"/>
  <c r="C837" a="1"/>
  <c r="C837" s="1"/>
  <c r="B837" s="1"/>
  <c r="D837" a="1"/>
  <c r="D837" s="1"/>
  <c r="E837" a="1"/>
  <c r="E837" s="1"/>
  <c r="C838" a="1"/>
  <c r="C838" s="1"/>
  <c r="B838" s="1"/>
  <c r="D838" a="1"/>
  <c r="D838" s="1"/>
  <c r="E838" a="1"/>
  <c r="E838" s="1"/>
  <c r="C839" a="1"/>
  <c r="C839" s="1"/>
  <c r="B839" s="1"/>
  <c r="D839" a="1"/>
  <c r="D839" s="1"/>
  <c r="E839" a="1"/>
  <c r="E839" s="1"/>
  <c r="C840" a="1"/>
  <c r="C840" s="1"/>
  <c r="B840" s="1"/>
  <c r="D840" a="1"/>
  <c r="D840" s="1"/>
  <c r="E840" a="1"/>
  <c r="E840" s="1"/>
  <c r="C841" a="1"/>
  <c r="C841" s="1"/>
  <c r="B841" s="1"/>
  <c r="D841" a="1"/>
  <c r="D841" s="1"/>
  <c r="E841" a="1"/>
  <c r="E841" s="1"/>
  <c r="C842" a="1"/>
  <c r="C842" s="1"/>
  <c r="B842" s="1"/>
  <c r="D842" a="1"/>
  <c r="D842" s="1"/>
  <c r="E842" a="1"/>
  <c r="E842" s="1"/>
  <c r="C843" a="1"/>
  <c r="C843" s="1"/>
  <c r="B843" s="1"/>
  <c r="D843" a="1"/>
  <c r="D843" s="1"/>
  <c r="E843" a="1"/>
  <c r="E843" s="1"/>
  <c r="C844" a="1"/>
  <c r="C844" s="1"/>
  <c r="B844" s="1"/>
  <c r="D844" a="1"/>
  <c r="D844" s="1"/>
  <c r="E844" a="1"/>
  <c r="E844" s="1"/>
  <c r="C845" a="1"/>
  <c r="C845" s="1"/>
  <c r="B845" s="1"/>
  <c r="D845" a="1"/>
  <c r="D845" s="1"/>
  <c r="E845" a="1"/>
  <c r="E845" s="1"/>
  <c r="C846" a="1"/>
  <c r="C846" s="1"/>
  <c r="B846" s="1"/>
  <c r="D846" a="1"/>
  <c r="D846" s="1"/>
  <c r="E846" a="1"/>
  <c r="E846" s="1"/>
  <c r="C847" a="1"/>
  <c r="C847" s="1"/>
  <c r="B847" s="1"/>
  <c r="D847" a="1"/>
  <c r="D847" s="1"/>
  <c r="E847" a="1"/>
  <c r="E847" s="1"/>
  <c r="C848" a="1"/>
  <c r="C848" s="1"/>
  <c r="B848" s="1"/>
  <c r="D848" a="1"/>
  <c r="D848" s="1"/>
  <c r="E848" a="1"/>
  <c r="E848" s="1"/>
  <c r="C849" a="1"/>
  <c r="C849" s="1"/>
  <c r="B849" s="1"/>
  <c r="D849" a="1"/>
  <c r="D849" s="1"/>
  <c r="E849" a="1"/>
  <c r="E849" s="1"/>
  <c r="C850" a="1"/>
  <c r="C850" s="1"/>
  <c r="B850" s="1"/>
  <c r="D850" a="1"/>
  <c r="D850" s="1"/>
  <c r="E850" a="1"/>
  <c r="E850" s="1"/>
  <c r="C851" a="1"/>
  <c r="C851" s="1"/>
  <c r="B851" s="1"/>
  <c r="D851" a="1"/>
  <c r="D851" s="1"/>
  <c r="E851" a="1"/>
  <c r="E851" s="1"/>
  <c r="C852" a="1"/>
  <c r="C852" s="1"/>
  <c r="B852" s="1"/>
  <c r="D852" a="1"/>
  <c r="D852" s="1"/>
  <c r="E852" a="1"/>
  <c r="E852" s="1"/>
  <c r="C853" a="1"/>
  <c r="C853" s="1"/>
  <c r="B853" s="1"/>
  <c r="D853" a="1"/>
  <c r="D853" s="1"/>
  <c r="E853" a="1"/>
  <c r="E853" s="1"/>
  <c r="C854" a="1"/>
  <c r="C854" s="1"/>
  <c r="B854" s="1"/>
  <c r="D854" a="1"/>
  <c r="D854" s="1"/>
  <c r="E854" a="1"/>
  <c r="E854" s="1"/>
  <c r="C855" a="1"/>
  <c r="C855" s="1"/>
  <c r="B855" s="1"/>
  <c r="D855" a="1"/>
  <c r="D855" s="1"/>
  <c r="E855" a="1"/>
  <c r="E855" s="1"/>
  <c r="C856" a="1"/>
  <c r="C856" s="1"/>
  <c r="B856" s="1"/>
  <c r="D856" a="1"/>
  <c r="D856" s="1"/>
  <c r="E856" a="1"/>
  <c r="E856" s="1"/>
  <c r="C857" a="1"/>
  <c r="C857" s="1"/>
  <c r="B857" s="1"/>
  <c r="D857" a="1"/>
  <c r="D857" s="1"/>
  <c r="E857" a="1"/>
  <c r="E857" s="1"/>
  <c r="C858" a="1"/>
  <c r="C858" s="1"/>
  <c r="B858" s="1"/>
  <c r="D858" a="1"/>
  <c r="D858" s="1"/>
  <c r="E858" a="1"/>
  <c r="E858" s="1"/>
  <c r="C859" a="1"/>
  <c r="C859" s="1"/>
  <c r="B859" s="1"/>
  <c r="D859" a="1"/>
  <c r="D859" s="1"/>
  <c r="E859" a="1"/>
  <c r="E859" s="1"/>
  <c r="C860" a="1"/>
  <c r="C860" s="1"/>
  <c r="B860" s="1"/>
  <c r="D860" a="1"/>
  <c r="D860" s="1"/>
  <c r="E860" a="1"/>
  <c r="E860" s="1"/>
  <c r="C861" a="1"/>
  <c r="C861" s="1"/>
  <c r="B861" s="1"/>
  <c r="D861" a="1"/>
  <c r="D861" s="1"/>
  <c r="E861" a="1"/>
  <c r="E861" s="1"/>
  <c r="C862" a="1"/>
  <c r="C862" s="1"/>
  <c r="B862" s="1"/>
  <c r="D862" a="1"/>
  <c r="D862" s="1"/>
  <c r="E862" a="1"/>
  <c r="E862" s="1"/>
  <c r="C863" a="1"/>
  <c r="C863" s="1"/>
  <c r="B863" s="1"/>
  <c r="D863" a="1"/>
  <c r="D863" s="1"/>
  <c r="E863" a="1"/>
  <c r="E863" s="1"/>
  <c r="C864" a="1"/>
  <c r="C864" s="1"/>
  <c r="B864" s="1"/>
  <c r="D864" a="1"/>
  <c r="D864" s="1"/>
  <c r="E864" a="1"/>
  <c r="E864" s="1"/>
  <c r="C865" a="1"/>
  <c r="C865" s="1"/>
  <c r="B865" s="1"/>
  <c r="D865" a="1"/>
  <c r="D865" s="1"/>
  <c r="E865" a="1"/>
  <c r="E865" s="1"/>
  <c r="C866" a="1"/>
  <c r="C866" s="1"/>
  <c r="B866" s="1"/>
  <c r="D866" a="1"/>
  <c r="D866" s="1"/>
  <c r="E866" a="1"/>
  <c r="E866" s="1"/>
  <c r="C867" a="1"/>
  <c r="C867" s="1"/>
  <c r="B867" s="1"/>
  <c r="D867" a="1"/>
  <c r="D867" s="1"/>
  <c r="E867" a="1"/>
  <c r="E867" s="1"/>
  <c r="C868" a="1"/>
  <c r="C868" s="1"/>
  <c r="B868" s="1"/>
  <c r="D868" a="1"/>
  <c r="D868" s="1"/>
  <c r="E868" a="1"/>
  <c r="E868" s="1"/>
  <c r="C869" a="1"/>
  <c r="C869" s="1"/>
  <c r="B869" s="1"/>
  <c r="D869" a="1"/>
  <c r="D869" s="1"/>
  <c r="E869" a="1"/>
  <c r="E869" s="1"/>
  <c r="C870" a="1"/>
  <c r="C870" s="1"/>
  <c r="B870" s="1"/>
  <c r="D870" a="1"/>
  <c r="D870" s="1"/>
  <c r="E870" a="1"/>
  <c r="E870" s="1"/>
  <c r="C871" a="1"/>
  <c r="C871" s="1"/>
  <c r="B871" s="1"/>
  <c r="D871" a="1"/>
  <c r="D871" s="1"/>
  <c r="E871" a="1"/>
  <c r="E871" s="1"/>
  <c r="C872" a="1"/>
  <c r="C872" s="1"/>
  <c r="B872" s="1"/>
  <c r="D872" a="1"/>
  <c r="D872" s="1"/>
  <c r="E872" a="1"/>
  <c r="E872" s="1"/>
  <c r="C873" a="1"/>
  <c r="C873" s="1"/>
  <c r="B873" s="1"/>
  <c r="D873" a="1"/>
  <c r="D873" s="1"/>
  <c r="E873" a="1"/>
  <c r="E873" s="1"/>
  <c r="C874" a="1"/>
  <c r="C874" s="1"/>
  <c r="B874" s="1"/>
  <c r="D874" a="1"/>
  <c r="D874" s="1"/>
  <c r="E874" a="1"/>
  <c r="E874" s="1"/>
  <c r="C875" a="1"/>
  <c r="C875" s="1"/>
  <c r="B875" s="1"/>
  <c r="D875" a="1"/>
  <c r="D875" s="1"/>
  <c r="E875" a="1"/>
  <c r="E875" s="1"/>
  <c r="C876" a="1"/>
  <c r="C876" s="1"/>
  <c r="B876" s="1"/>
  <c r="D876" a="1"/>
  <c r="D876" s="1"/>
  <c r="E876" a="1"/>
  <c r="E876" s="1"/>
  <c r="C877" a="1"/>
  <c r="C877" s="1"/>
  <c r="B877" s="1"/>
  <c r="D877" a="1"/>
  <c r="D877" s="1"/>
  <c r="E877" a="1"/>
  <c r="E877" s="1"/>
  <c r="C878" a="1"/>
  <c r="C878" s="1"/>
  <c r="B878" s="1"/>
  <c r="D878" a="1"/>
  <c r="D878" s="1"/>
  <c r="E878" a="1"/>
  <c r="E878" s="1"/>
  <c r="C879" a="1"/>
  <c r="C879" s="1"/>
  <c r="B879" s="1"/>
  <c r="D879" a="1"/>
  <c r="D879" s="1"/>
  <c r="E879" a="1"/>
  <c r="E879" s="1"/>
  <c r="C880" a="1"/>
  <c r="C880" s="1"/>
  <c r="B880" s="1"/>
  <c r="D880" a="1"/>
  <c r="D880" s="1"/>
  <c r="E880" a="1"/>
  <c r="E880" s="1"/>
  <c r="C881" a="1"/>
  <c r="C881" s="1"/>
  <c r="B881" s="1"/>
  <c r="D881" a="1"/>
  <c r="D881" s="1"/>
  <c r="E881" a="1"/>
  <c r="E881" s="1"/>
  <c r="C882" a="1"/>
  <c r="C882" s="1"/>
  <c r="B882" s="1"/>
  <c r="D882" a="1"/>
  <c r="D882" s="1"/>
  <c r="E882" a="1"/>
  <c r="E882" s="1"/>
  <c r="C883" a="1"/>
  <c r="C883" s="1"/>
  <c r="B883" s="1"/>
  <c r="D883" a="1"/>
  <c r="D883" s="1"/>
  <c r="E883" a="1"/>
  <c r="E883" s="1"/>
  <c r="C884" a="1"/>
  <c r="C884" s="1"/>
  <c r="B884" s="1"/>
  <c r="D884" a="1"/>
  <c r="D884" s="1"/>
  <c r="E884" a="1"/>
  <c r="E884" s="1"/>
  <c r="C885" a="1"/>
  <c r="C885" s="1"/>
  <c r="B885" s="1"/>
  <c r="D885" a="1"/>
  <c r="D885" s="1"/>
  <c r="E885" a="1"/>
  <c r="E885" s="1"/>
  <c r="C886" a="1"/>
  <c r="C886" s="1"/>
  <c r="B886" s="1"/>
  <c r="D886" a="1"/>
  <c r="D886" s="1"/>
  <c r="E886" a="1"/>
  <c r="E886" s="1"/>
  <c r="C887" a="1"/>
  <c r="C887" s="1"/>
  <c r="B887" s="1"/>
  <c r="D887" a="1"/>
  <c r="D887" s="1"/>
  <c r="E887" a="1"/>
  <c r="E887" s="1"/>
  <c r="C888" a="1"/>
  <c r="C888" s="1"/>
  <c r="B888" s="1"/>
  <c r="D888" a="1"/>
  <c r="D888" s="1"/>
  <c r="E888" a="1"/>
  <c r="E888" s="1"/>
  <c r="C889" a="1"/>
  <c r="C889" s="1"/>
  <c r="B889" s="1"/>
  <c r="D889" a="1"/>
  <c r="D889" s="1"/>
  <c r="E889" a="1"/>
  <c r="E889" s="1"/>
  <c r="C890" a="1"/>
  <c r="C890" s="1"/>
  <c r="B890" s="1"/>
  <c r="D890" a="1"/>
  <c r="D890" s="1"/>
  <c r="E890" a="1"/>
  <c r="E890" s="1"/>
  <c r="C891" a="1"/>
  <c r="C891" s="1"/>
  <c r="B891" s="1"/>
  <c r="D891" a="1"/>
  <c r="D891" s="1"/>
  <c r="E891" a="1"/>
  <c r="E891" s="1"/>
  <c r="C892" a="1"/>
  <c r="C892" s="1"/>
  <c r="B892" s="1"/>
  <c r="D892" a="1"/>
  <c r="D892" s="1"/>
  <c r="E892" a="1"/>
  <c r="E892" s="1"/>
  <c r="C893" a="1"/>
  <c r="C893" s="1"/>
  <c r="B893" s="1"/>
  <c r="D893" a="1"/>
  <c r="D893" s="1"/>
  <c r="E893" a="1"/>
  <c r="E893" s="1"/>
  <c r="C894" a="1"/>
  <c r="C894" s="1"/>
  <c r="B894" s="1"/>
  <c r="D894" a="1"/>
  <c r="D894" s="1"/>
  <c r="E894" a="1"/>
  <c r="E894" s="1"/>
  <c r="C895" a="1"/>
  <c r="C895" s="1"/>
  <c r="B895" s="1"/>
  <c r="D895" a="1"/>
  <c r="D895" s="1"/>
  <c r="E895" a="1"/>
  <c r="E895" s="1"/>
  <c r="C896" a="1"/>
  <c r="C896" s="1"/>
  <c r="B896" s="1"/>
  <c r="D896" a="1"/>
  <c r="D896" s="1"/>
  <c r="E896" a="1"/>
  <c r="E896" s="1"/>
  <c r="C897" a="1"/>
  <c r="C897" s="1"/>
  <c r="B897" s="1"/>
  <c r="D897" a="1"/>
  <c r="D897" s="1"/>
  <c r="E897" a="1"/>
  <c r="E897" s="1"/>
  <c r="C898" a="1"/>
  <c r="C898" s="1"/>
  <c r="B898" s="1"/>
  <c r="D898" a="1"/>
  <c r="D898" s="1"/>
  <c r="E898" a="1"/>
  <c r="E898" s="1"/>
  <c r="C899" a="1"/>
  <c r="C899" s="1"/>
  <c r="B899" s="1"/>
  <c r="D899" a="1"/>
  <c r="D899" s="1"/>
  <c r="E899" a="1"/>
  <c r="E899" s="1"/>
  <c r="C900" a="1"/>
  <c r="C900" s="1"/>
  <c r="B900" s="1"/>
  <c r="D900" a="1"/>
  <c r="D900" s="1"/>
  <c r="E900" a="1"/>
  <c r="E900" s="1"/>
  <c r="C901" a="1"/>
  <c r="C901" s="1"/>
  <c r="B901" s="1"/>
  <c r="D901" a="1"/>
  <c r="D901" s="1"/>
  <c r="E901" a="1"/>
  <c r="E901" s="1"/>
  <c r="C902" a="1"/>
  <c r="C902" s="1"/>
  <c r="B902" s="1"/>
  <c r="D902" a="1"/>
  <c r="D902" s="1"/>
  <c r="E902" a="1"/>
  <c r="E902" s="1"/>
  <c r="C903" a="1"/>
  <c r="C903" s="1"/>
  <c r="B903" s="1"/>
  <c r="D903" a="1"/>
  <c r="D903" s="1"/>
  <c r="E903" a="1"/>
  <c r="E903" s="1"/>
  <c r="C904" a="1"/>
  <c r="C904" s="1"/>
  <c r="B904" s="1"/>
  <c r="D904" a="1"/>
  <c r="D904" s="1"/>
  <c r="E904" a="1"/>
  <c r="E904" s="1"/>
  <c r="C905" a="1"/>
  <c r="C905" s="1"/>
  <c r="B905" s="1"/>
  <c r="D905" a="1"/>
  <c r="D905" s="1"/>
  <c r="E905" a="1"/>
  <c r="E905" s="1"/>
  <c r="C906" a="1"/>
  <c r="C906" s="1"/>
  <c r="B906" s="1"/>
  <c r="D906" a="1"/>
  <c r="D906" s="1"/>
  <c r="E906" a="1"/>
  <c r="E906" s="1"/>
  <c r="C907" a="1"/>
  <c r="C907" s="1"/>
  <c r="B907" s="1"/>
  <c r="D907" a="1"/>
  <c r="D907" s="1"/>
  <c r="E907" a="1"/>
  <c r="E907" s="1"/>
  <c r="C908" a="1"/>
  <c r="C908" s="1"/>
  <c r="B908" s="1"/>
  <c r="D908" a="1"/>
  <c r="D908" s="1"/>
  <c r="E908" a="1"/>
  <c r="E908" s="1"/>
  <c r="C909" a="1"/>
  <c r="C909" s="1"/>
  <c r="B909" s="1"/>
  <c r="D909" a="1"/>
  <c r="D909" s="1"/>
  <c r="E909" a="1"/>
  <c r="E909" s="1"/>
  <c r="C910" a="1"/>
  <c r="C910" s="1"/>
  <c r="B910" s="1"/>
  <c r="D910" a="1"/>
  <c r="D910" s="1"/>
  <c r="E910" a="1"/>
  <c r="E910" s="1"/>
  <c r="C911" a="1"/>
  <c r="C911" s="1"/>
  <c r="B911" s="1"/>
  <c r="D911" a="1"/>
  <c r="D911" s="1"/>
  <c r="E911" a="1"/>
  <c r="E911" s="1"/>
  <c r="C912" a="1"/>
  <c r="C912" s="1"/>
  <c r="B912" s="1"/>
  <c r="D912" a="1"/>
  <c r="D912" s="1"/>
  <c r="E912" a="1"/>
  <c r="E912" s="1"/>
  <c r="C913" a="1"/>
  <c r="C913" s="1"/>
  <c r="B913" s="1"/>
  <c r="D913" a="1"/>
  <c r="D913" s="1"/>
  <c r="E913" a="1"/>
  <c r="E913" s="1"/>
  <c r="C914" a="1"/>
  <c r="C914" s="1"/>
  <c r="B914" s="1"/>
  <c r="D914" a="1"/>
  <c r="D914" s="1"/>
  <c r="E914" a="1"/>
  <c r="E914" s="1"/>
  <c r="C915" a="1"/>
  <c r="C915" s="1"/>
  <c r="B915" s="1"/>
  <c r="D915" a="1"/>
  <c r="D915" s="1"/>
  <c r="E915" a="1"/>
  <c r="E915" s="1"/>
  <c r="C916" a="1"/>
  <c r="C916" s="1"/>
  <c r="B916" s="1"/>
  <c r="D916" a="1"/>
  <c r="D916" s="1"/>
  <c r="E916" a="1"/>
  <c r="E916" s="1"/>
  <c r="C917" a="1"/>
  <c r="C917" s="1"/>
  <c r="B917" s="1"/>
  <c r="D917" a="1"/>
  <c r="D917" s="1"/>
  <c r="E917" a="1"/>
  <c r="E917" s="1"/>
  <c r="C918" a="1"/>
  <c r="C918" s="1"/>
  <c r="B918" s="1"/>
  <c r="D918" a="1"/>
  <c r="D918" s="1"/>
  <c r="E918" a="1"/>
  <c r="E918" s="1"/>
  <c r="C919" a="1"/>
  <c r="C919" s="1"/>
  <c r="B919" s="1"/>
  <c r="D919" a="1"/>
  <c r="D919" s="1"/>
  <c r="E919" a="1"/>
  <c r="E919" s="1"/>
  <c r="C920" a="1"/>
  <c r="C920" s="1"/>
  <c r="B920" s="1"/>
  <c r="D920" a="1"/>
  <c r="D920" s="1"/>
  <c r="E920" a="1"/>
  <c r="E920" s="1"/>
  <c r="C921" a="1"/>
  <c r="C921" s="1"/>
  <c r="B921" s="1"/>
  <c r="D921" a="1"/>
  <c r="D921" s="1"/>
  <c r="E921" a="1"/>
  <c r="E921" s="1"/>
  <c r="C922" a="1"/>
  <c r="C922" s="1"/>
  <c r="B922" s="1"/>
  <c r="D922" a="1"/>
  <c r="D922" s="1"/>
  <c r="E922" a="1"/>
  <c r="E922" s="1"/>
  <c r="C923" a="1"/>
  <c r="C923" s="1"/>
  <c r="B923" s="1"/>
  <c r="D923" a="1"/>
  <c r="D923" s="1"/>
  <c r="E923" a="1"/>
  <c r="E923" s="1"/>
  <c r="C924" a="1"/>
  <c r="C924" s="1"/>
  <c r="B924" s="1"/>
  <c r="D924" a="1"/>
  <c r="D924" s="1"/>
  <c r="E924" a="1"/>
  <c r="E924" s="1"/>
  <c r="C925" a="1"/>
  <c r="C925" s="1"/>
  <c r="B925" s="1"/>
  <c r="D925" a="1"/>
  <c r="D925" s="1"/>
  <c r="E925" a="1"/>
  <c r="E925" s="1"/>
  <c r="C926" a="1"/>
  <c r="C926" s="1"/>
  <c r="B926" s="1"/>
  <c r="D926" a="1"/>
  <c r="D926" s="1"/>
  <c r="E926" a="1"/>
  <c r="E926" s="1"/>
  <c r="C927" a="1"/>
  <c r="C927" s="1"/>
  <c r="B927" s="1"/>
  <c r="D927" a="1"/>
  <c r="D927" s="1"/>
  <c r="E927" a="1"/>
  <c r="E927" s="1"/>
  <c r="C928" a="1"/>
  <c r="C928" s="1"/>
  <c r="B928" s="1"/>
  <c r="D928" a="1"/>
  <c r="D928" s="1"/>
  <c r="E928" a="1"/>
  <c r="E928" s="1"/>
  <c r="C929" a="1"/>
  <c r="C929" s="1"/>
  <c r="B929" s="1"/>
  <c r="D929" a="1"/>
  <c r="D929" s="1"/>
  <c r="E929" a="1"/>
  <c r="E929" s="1"/>
  <c r="C930" a="1"/>
  <c r="C930" s="1"/>
  <c r="B930" s="1"/>
  <c r="D930" a="1"/>
  <c r="D930" s="1"/>
  <c r="E930" a="1"/>
  <c r="E930" s="1"/>
  <c r="C931" a="1"/>
  <c r="C931" s="1"/>
  <c r="B931" s="1"/>
  <c r="D931" a="1"/>
  <c r="D931" s="1"/>
  <c r="E931" a="1"/>
  <c r="E931" s="1"/>
  <c r="C932" a="1"/>
  <c r="C932" s="1"/>
  <c r="B932" s="1"/>
  <c r="D932" a="1"/>
  <c r="D932" s="1"/>
  <c r="E932" a="1"/>
  <c r="E932" s="1"/>
  <c r="C933" a="1"/>
  <c r="C933" s="1"/>
  <c r="B933" s="1"/>
  <c r="D933" a="1"/>
  <c r="D933" s="1"/>
  <c r="E933" a="1"/>
  <c r="E933" s="1"/>
  <c r="C934" a="1"/>
  <c r="C934" s="1"/>
  <c r="B934" s="1"/>
  <c r="D934" a="1"/>
  <c r="D934" s="1"/>
  <c r="E934" a="1"/>
  <c r="E934" s="1"/>
  <c r="C935" a="1"/>
  <c r="C935" s="1"/>
  <c r="B935" s="1"/>
  <c r="D935" a="1"/>
  <c r="D935" s="1"/>
  <c r="E935" a="1"/>
  <c r="E935" s="1"/>
  <c r="C936" a="1"/>
  <c r="C936" s="1"/>
  <c r="B936" s="1"/>
  <c r="D936" a="1"/>
  <c r="D936" s="1"/>
  <c r="E936" a="1"/>
  <c r="E936" s="1"/>
  <c r="C937" a="1"/>
  <c r="C937" s="1"/>
  <c r="B937" s="1"/>
  <c r="D937" a="1"/>
  <c r="D937" s="1"/>
  <c r="E937" a="1"/>
  <c r="E937" s="1"/>
  <c r="C938" a="1"/>
  <c r="C938" s="1"/>
  <c r="B938" s="1"/>
  <c r="D938" a="1"/>
  <c r="D938" s="1"/>
  <c r="E938" a="1"/>
  <c r="E938" s="1"/>
  <c r="C939" a="1"/>
  <c r="C939" s="1"/>
  <c r="B939" s="1"/>
  <c r="D939" a="1"/>
  <c r="D939" s="1"/>
  <c r="E939" a="1"/>
  <c r="E939" s="1"/>
  <c r="C940" a="1"/>
  <c r="C940" s="1"/>
  <c r="B940" s="1"/>
  <c r="D940" a="1"/>
  <c r="D940" s="1"/>
  <c r="E940" a="1"/>
  <c r="E940" s="1"/>
  <c r="C941" a="1"/>
  <c r="C941" s="1"/>
  <c r="B941" s="1"/>
  <c r="D941" a="1"/>
  <c r="D941" s="1"/>
  <c r="E941" a="1"/>
  <c r="E941" s="1"/>
  <c r="C942" a="1"/>
  <c r="C942" s="1"/>
  <c r="B942" s="1"/>
  <c r="D942" a="1"/>
  <c r="D942" s="1"/>
  <c r="E942" a="1"/>
  <c r="E942" s="1"/>
  <c r="C943" a="1"/>
  <c r="C943" s="1"/>
  <c r="B943" s="1"/>
  <c r="D943" a="1"/>
  <c r="D943" s="1"/>
  <c r="E943" a="1"/>
  <c r="E943" s="1"/>
  <c r="C944" a="1"/>
  <c r="C944" s="1"/>
  <c r="B944" s="1"/>
  <c r="D944" a="1"/>
  <c r="D944" s="1"/>
  <c r="E944" a="1"/>
  <c r="E944" s="1"/>
  <c r="C945" a="1"/>
  <c r="C945" s="1"/>
  <c r="B945" s="1"/>
  <c r="D945" a="1"/>
  <c r="D945" s="1"/>
  <c r="E945" a="1"/>
  <c r="E945" s="1"/>
  <c r="C946" a="1"/>
  <c r="C946" s="1"/>
  <c r="B946" s="1"/>
  <c r="D946" a="1"/>
  <c r="D946" s="1"/>
  <c r="E946" a="1"/>
  <c r="E946" s="1"/>
  <c r="C947" a="1"/>
  <c r="C947" s="1"/>
  <c r="B947" s="1"/>
  <c r="D947" a="1"/>
  <c r="D947" s="1"/>
  <c r="E947" a="1"/>
  <c r="E947" s="1"/>
  <c r="C948" a="1"/>
  <c r="C948" s="1"/>
  <c r="B948" s="1"/>
  <c r="D948" a="1"/>
  <c r="D948" s="1"/>
  <c r="E948" a="1"/>
  <c r="E948" s="1"/>
  <c r="C949" a="1"/>
  <c r="C949" s="1"/>
  <c r="B949" s="1"/>
  <c r="D949" a="1"/>
  <c r="D949" s="1"/>
  <c r="E949" a="1"/>
  <c r="E949" s="1"/>
  <c r="C950" a="1"/>
  <c r="C950" s="1"/>
  <c r="B950" s="1"/>
  <c r="D950" a="1"/>
  <c r="D950" s="1"/>
  <c r="E950" a="1"/>
  <c r="E950" s="1"/>
  <c r="C951" a="1"/>
  <c r="C951" s="1"/>
  <c r="B951" s="1"/>
  <c r="D951" a="1"/>
  <c r="D951" s="1"/>
  <c r="E951" a="1"/>
  <c r="E951" s="1"/>
  <c r="C952" a="1"/>
  <c r="C952" s="1"/>
  <c r="B952" s="1"/>
  <c r="D952" a="1"/>
  <c r="D952" s="1"/>
  <c r="E952" a="1"/>
  <c r="E952" s="1"/>
  <c r="C953" a="1"/>
  <c r="C953" s="1"/>
  <c r="B953" s="1"/>
  <c r="D953" a="1"/>
  <c r="D953" s="1"/>
  <c r="E953" a="1"/>
  <c r="E953" s="1"/>
  <c r="C954" a="1"/>
  <c r="C954" s="1"/>
  <c r="B954" s="1"/>
  <c r="D954" a="1"/>
  <c r="D954" s="1"/>
  <c r="E954" a="1"/>
  <c r="E954" s="1"/>
  <c r="C955" a="1"/>
  <c r="C955" s="1"/>
  <c r="B955" s="1"/>
  <c r="D955" a="1"/>
  <c r="D955" s="1"/>
  <c r="E955" a="1"/>
  <c r="E955" s="1"/>
  <c r="C956" a="1"/>
  <c r="C956" s="1"/>
  <c r="B956" s="1"/>
  <c r="D956" a="1"/>
  <c r="D956" s="1"/>
  <c r="E956" a="1"/>
  <c r="E956" s="1"/>
  <c r="C957" a="1"/>
  <c r="C957" s="1"/>
  <c r="B957" s="1"/>
  <c r="D957" a="1"/>
  <c r="D957" s="1"/>
  <c r="E957" a="1"/>
  <c r="E957" s="1"/>
  <c r="C958" a="1"/>
  <c r="C958" s="1"/>
  <c r="B958" s="1"/>
  <c r="D958" a="1"/>
  <c r="D958" s="1"/>
  <c r="E958" a="1"/>
  <c r="E958" s="1"/>
  <c r="C959" a="1"/>
  <c r="C959" s="1"/>
  <c r="B959" s="1"/>
  <c r="D959" a="1"/>
  <c r="D959" s="1"/>
  <c r="E959" a="1"/>
  <c r="E959" s="1"/>
  <c r="C960" a="1"/>
  <c r="C960" s="1"/>
  <c r="B960" s="1"/>
  <c r="D960" a="1"/>
  <c r="D960" s="1"/>
  <c r="E960" a="1"/>
  <c r="E960" s="1"/>
  <c r="C961" a="1"/>
  <c r="C961" s="1"/>
  <c r="B961" s="1"/>
  <c r="D961" a="1"/>
  <c r="D961" s="1"/>
  <c r="E961" a="1"/>
  <c r="E961" s="1"/>
  <c r="C962" a="1"/>
  <c r="C962" s="1"/>
  <c r="B962" s="1"/>
  <c r="D962" a="1"/>
  <c r="D962" s="1"/>
  <c r="E962" a="1"/>
  <c r="E962" s="1"/>
  <c r="C963" a="1"/>
  <c r="C963" s="1"/>
  <c r="B963" s="1"/>
  <c r="D963" a="1"/>
  <c r="D963" s="1"/>
  <c r="E963" a="1"/>
  <c r="E963" s="1"/>
  <c r="C964" a="1"/>
  <c r="C964" s="1"/>
  <c r="B964" s="1"/>
  <c r="D964" a="1"/>
  <c r="D964" s="1"/>
  <c r="E964" a="1"/>
  <c r="E964" s="1"/>
  <c r="C965" a="1"/>
  <c r="C965" s="1"/>
  <c r="B965" s="1"/>
  <c r="D965" a="1"/>
  <c r="D965" s="1"/>
  <c r="E965" a="1"/>
  <c r="E965" s="1"/>
  <c r="C966" a="1"/>
  <c r="C966" s="1"/>
  <c r="B966" s="1"/>
  <c r="D966" a="1"/>
  <c r="D966" s="1"/>
  <c r="E966" a="1"/>
  <c r="E966" s="1"/>
  <c r="C967" a="1"/>
  <c r="C967" s="1"/>
  <c r="B967" s="1"/>
  <c r="D967" a="1"/>
  <c r="D967" s="1"/>
  <c r="E967" a="1"/>
  <c r="E967" s="1"/>
  <c r="C968" a="1"/>
  <c r="C968" s="1"/>
  <c r="B968" s="1"/>
  <c r="D968" a="1"/>
  <c r="D968" s="1"/>
  <c r="E968" a="1"/>
  <c r="E968" s="1"/>
  <c r="C969" a="1"/>
  <c r="C969" s="1"/>
  <c r="B969" s="1"/>
  <c r="D969" a="1"/>
  <c r="D969" s="1"/>
  <c r="E969" a="1"/>
  <c r="E969" s="1"/>
  <c r="C970" a="1"/>
  <c r="C970" s="1"/>
  <c r="B970" s="1"/>
  <c r="D970" a="1"/>
  <c r="D970" s="1"/>
  <c r="E970" a="1"/>
  <c r="E970" s="1"/>
  <c r="C971" a="1"/>
  <c r="C971" s="1"/>
  <c r="B971" s="1"/>
  <c r="D971" a="1"/>
  <c r="D971" s="1"/>
  <c r="E971" a="1"/>
  <c r="E971" s="1"/>
  <c r="C972" a="1"/>
  <c r="C972" s="1"/>
  <c r="B972" s="1"/>
  <c r="D972" a="1"/>
  <c r="D972" s="1"/>
  <c r="E972" a="1"/>
  <c r="E972" s="1"/>
  <c r="C973" a="1"/>
  <c r="C973" s="1"/>
  <c r="B973" s="1"/>
  <c r="D973" a="1"/>
  <c r="D973" s="1"/>
  <c r="E973" a="1"/>
  <c r="E973" s="1"/>
  <c r="C974" a="1"/>
  <c r="C974" s="1"/>
  <c r="B974" s="1"/>
  <c r="D974" a="1"/>
  <c r="D974" s="1"/>
  <c r="E974" a="1"/>
  <c r="E974" s="1"/>
  <c r="C975" a="1"/>
  <c r="C975" s="1"/>
  <c r="B975" s="1"/>
  <c r="D975" a="1"/>
  <c r="D975" s="1"/>
  <c r="E975" a="1"/>
  <c r="E975" s="1"/>
  <c r="C976" a="1"/>
  <c r="C976" s="1"/>
  <c r="B976" s="1"/>
  <c r="D976" a="1"/>
  <c r="D976" s="1"/>
  <c r="E976" a="1"/>
  <c r="E976" s="1"/>
  <c r="C977" a="1"/>
  <c r="C977" s="1"/>
  <c r="B977" s="1"/>
  <c r="D977" a="1"/>
  <c r="D977" s="1"/>
  <c r="E977" a="1"/>
  <c r="E977" s="1"/>
  <c r="C978" a="1"/>
  <c r="C978" s="1"/>
  <c r="B978" s="1"/>
  <c r="D978" a="1"/>
  <c r="D978" s="1"/>
  <c r="E978" a="1"/>
  <c r="E978" s="1"/>
  <c r="C979" a="1"/>
  <c r="C979" s="1"/>
  <c r="B979" s="1"/>
  <c r="D979" a="1"/>
  <c r="D979" s="1"/>
  <c r="E979" a="1"/>
  <c r="E979" s="1"/>
  <c r="C980" a="1"/>
  <c r="C980" s="1"/>
  <c r="B980" s="1"/>
  <c r="D980" a="1"/>
  <c r="D980" s="1"/>
  <c r="E980" a="1"/>
  <c r="E980" s="1"/>
  <c r="C981" a="1"/>
  <c r="C981" s="1"/>
  <c r="B981" s="1"/>
  <c r="D981" a="1"/>
  <c r="D981" s="1"/>
  <c r="E981" a="1"/>
  <c r="E981" s="1"/>
  <c r="C982" a="1"/>
  <c r="C982" s="1"/>
  <c r="B982" s="1"/>
  <c r="D982" a="1"/>
  <c r="D982" s="1"/>
  <c r="E982" a="1"/>
  <c r="E982" s="1"/>
  <c r="C983" a="1"/>
  <c r="C983" s="1"/>
  <c r="B983" s="1"/>
  <c r="D983" a="1"/>
  <c r="D983" s="1"/>
  <c r="E983" a="1"/>
  <c r="E983" s="1"/>
  <c r="C984" a="1"/>
  <c r="C984" s="1"/>
  <c r="B984" s="1"/>
  <c r="D984" a="1"/>
  <c r="D984" s="1"/>
  <c r="E984" a="1"/>
  <c r="E984" s="1"/>
  <c r="C985" a="1"/>
  <c r="C985" s="1"/>
  <c r="B985" s="1"/>
  <c r="D985" a="1"/>
  <c r="D985" s="1"/>
  <c r="E985" a="1"/>
  <c r="E985" s="1"/>
  <c r="C986" a="1"/>
  <c r="C986" s="1"/>
  <c r="B986" s="1"/>
  <c r="D986" a="1"/>
  <c r="D986" s="1"/>
  <c r="E986" a="1"/>
  <c r="E986" s="1"/>
  <c r="C987" a="1"/>
  <c r="C987" s="1"/>
  <c r="B987" s="1"/>
  <c r="D987" a="1"/>
  <c r="D987" s="1"/>
  <c r="E987" a="1"/>
  <c r="E987" s="1"/>
  <c r="C988" a="1"/>
  <c r="C988" s="1"/>
  <c r="B988" s="1"/>
  <c r="D988" a="1"/>
  <c r="D988" s="1"/>
  <c r="E988" a="1"/>
  <c r="E988" s="1"/>
  <c r="C989" a="1"/>
  <c r="C989" s="1"/>
  <c r="B989" s="1"/>
  <c r="D989" a="1"/>
  <c r="D989" s="1"/>
  <c r="E989" a="1"/>
  <c r="E989" s="1"/>
  <c r="C990" a="1"/>
  <c r="C990" s="1"/>
  <c r="B990" s="1"/>
  <c r="D990" a="1"/>
  <c r="D990" s="1"/>
  <c r="E990" a="1"/>
  <c r="E990" s="1"/>
  <c r="C991" a="1"/>
  <c r="C991" s="1"/>
  <c r="B991" s="1"/>
  <c r="D991" a="1"/>
  <c r="D991" s="1"/>
  <c r="E991" a="1"/>
  <c r="E991" s="1"/>
  <c r="C992" a="1"/>
  <c r="C992" s="1"/>
  <c r="B992" s="1"/>
  <c r="D992" a="1"/>
  <c r="D992" s="1"/>
  <c r="E992" a="1"/>
  <c r="E992" s="1"/>
  <c r="C993" a="1"/>
  <c r="C993" s="1"/>
  <c r="B993" s="1"/>
  <c r="D993" a="1"/>
  <c r="D993" s="1"/>
  <c r="E993" a="1"/>
  <c r="E993" s="1"/>
  <c r="C994" a="1"/>
  <c r="C994" s="1"/>
  <c r="B994" s="1"/>
  <c r="D994" a="1"/>
  <c r="D994" s="1"/>
  <c r="E994" a="1"/>
  <c r="E994" s="1"/>
  <c r="C995" a="1"/>
  <c r="C995" s="1"/>
  <c r="B995" s="1"/>
  <c r="D995" a="1"/>
  <c r="D995" s="1"/>
  <c r="E995" a="1"/>
  <c r="E995" s="1"/>
  <c r="C996" a="1"/>
  <c r="C996" s="1"/>
  <c r="B996" s="1"/>
  <c r="D996" a="1"/>
  <c r="D996" s="1"/>
  <c r="E996" a="1"/>
  <c r="E996" s="1"/>
  <c r="C997" a="1"/>
  <c r="C997" s="1"/>
  <c r="B997" s="1"/>
  <c r="D997" a="1"/>
  <c r="D997" s="1"/>
  <c r="E997" a="1"/>
  <c r="E997" s="1"/>
  <c r="C998" a="1"/>
  <c r="C998" s="1"/>
  <c r="B998" s="1"/>
  <c r="D998" a="1"/>
  <c r="D998" s="1"/>
  <c r="E998" a="1"/>
  <c r="E998" s="1"/>
  <c r="C999" a="1"/>
  <c r="C999" s="1"/>
  <c r="B999" s="1"/>
  <c r="D999" a="1"/>
  <c r="D999" s="1"/>
  <c r="E999" a="1"/>
  <c r="E999" s="1"/>
  <c r="C1000" a="1"/>
  <c r="C1000" s="1"/>
  <c r="B1000" s="1"/>
  <c r="D1000" a="1"/>
  <c r="D1000" s="1"/>
  <c r="E1000" a="1"/>
  <c r="E1000" s="1"/>
  <c r="E7" a="1"/>
  <c r="E7" s="1"/>
  <c r="D7" a="1"/>
  <c r="D7" s="1"/>
  <c r="C7" a="1"/>
  <c r="C7" s="1"/>
  <c r="K9" i="1" l="1"/>
  <c r="K13"/>
  <c r="K17"/>
  <c r="K21"/>
  <c r="K25"/>
  <c r="K29"/>
  <c r="K33"/>
  <c r="K37"/>
  <c r="K41"/>
  <c r="K45"/>
  <c r="K49"/>
  <c r="K8"/>
  <c r="K12"/>
  <c r="K16"/>
  <c r="K20"/>
  <c r="K24"/>
  <c r="K28"/>
  <c r="K32"/>
  <c r="K36"/>
  <c r="K40"/>
  <c r="K44"/>
  <c r="K48"/>
  <c r="K50"/>
  <c r="K11"/>
  <c r="K15"/>
  <c r="K19"/>
  <c r="K23"/>
  <c r="K27"/>
  <c r="K31"/>
  <c r="K35"/>
  <c r="K39"/>
  <c r="K43"/>
  <c r="K47"/>
  <c r="K22"/>
  <c r="K38"/>
  <c r="K18"/>
  <c r="K34"/>
  <c r="K7"/>
  <c r="K14"/>
  <c r="K30"/>
  <c r="K46"/>
  <c r="K10"/>
  <c r="K26"/>
  <c r="K42"/>
  <c r="B60" i="2"/>
  <c r="B56"/>
  <c r="B52"/>
  <c r="B48"/>
  <c r="B44"/>
  <c r="B40"/>
  <c r="B36"/>
  <c r="B32"/>
  <c r="B28"/>
  <c r="B24"/>
  <c r="B20"/>
  <c r="B16"/>
  <c r="B12"/>
  <c r="B59"/>
  <c r="B55"/>
  <c r="B51"/>
  <c r="B47"/>
  <c r="B43"/>
  <c r="B39"/>
  <c r="B35"/>
  <c r="B31"/>
  <c r="B27"/>
  <c r="B23"/>
  <c r="B19"/>
  <c r="B15"/>
  <c r="B62"/>
  <c r="B58"/>
  <c r="B54"/>
  <c r="B50"/>
  <c r="B46"/>
  <c r="B42"/>
  <c r="B38"/>
  <c r="B34"/>
  <c r="B30"/>
  <c r="B26"/>
  <c r="B22"/>
  <c r="B18"/>
  <c r="B14"/>
  <c r="B61"/>
  <c r="B57"/>
  <c r="B53"/>
  <c r="B49"/>
  <c r="B45"/>
  <c r="B41"/>
  <c r="B37"/>
  <c r="B33"/>
  <c r="B29"/>
  <c r="B25"/>
  <c r="B21"/>
  <c r="B17"/>
  <c r="B13"/>
  <c r="B11"/>
  <c r="B8"/>
  <c r="B9"/>
  <c r="B10"/>
  <c r="B7"/>
  <c r="B7" i="1"/>
  <c r="B41"/>
  <c r="B46"/>
  <c r="B9"/>
  <c r="B100"/>
  <c r="B16" l="1"/>
  <c r="B17"/>
  <c r="B47"/>
  <c r="B36"/>
  <c r="B61"/>
  <c r="B53"/>
  <c r="B65"/>
  <c r="B75"/>
  <c r="B33"/>
  <c r="B79"/>
  <c r="B77"/>
  <c r="B89"/>
  <c r="B30"/>
  <c r="B73"/>
  <c r="B12"/>
  <c r="B95"/>
  <c r="B44"/>
  <c r="B42"/>
  <c r="B72"/>
  <c r="B98"/>
  <c r="B51"/>
  <c r="B87"/>
  <c r="B15"/>
  <c r="B80"/>
  <c r="B45"/>
  <c r="B67"/>
  <c r="B8"/>
  <c r="B32"/>
  <c r="B97"/>
  <c r="B57"/>
  <c r="B83"/>
  <c r="B69"/>
  <c r="B20"/>
  <c r="B23"/>
  <c r="B74"/>
  <c r="B76"/>
  <c r="B21"/>
  <c r="B66"/>
  <c r="B29"/>
  <c r="B96"/>
  <c r="B63"/>
  <c r="B28"/>
  <c r="B86"/>
  <c r="B59"/>
  <c r="B94"/>
  <c r="B93"/>
  <c r="B68"/>
  <c r="B22"/>
  <c r="B91"/>
  <c r="B35"/>
  <c r="B84"/>
  <c r="B14"/>
  <c r="B10"/>
  <c r="B11"/>
  <c r="B49"/>
  <c r="B88"/>
  <c r="B52"/>
  <c r="B64"/>
  <c r="B71"/>
  <c r="B90"/>
  <c r="B24"/>
  <c r="B60"/>
  <c r="B70"/>
  <c r="B26"/>
  <c r="B85"/>
  <c r="B99"/>
  <c r="B39"/>
  <c r="B25"/>
  <c r="B43"/>
  <c r="B92"/>
  <c r="B50"/>
  <c r="B13"/>
  <c r="B78"/>
  <c r="B62"/>
  <c r="B55"/>
  <c r="B34"/>
  <c r="B81"/>
  <c r="B37"/>
  <c r="B56"/>
  <c r="B31"/>
  <c r="B82"/>
  <c r="B18"/>
  <c r="B54"/>
  <c r="B48"/>
  <c r="B58"/>
  <c r="B38"/>
  <c r="B19"/>
  <c r="B40"/>
  <c r="B27"/>
</calcChain>
</file>

<file path=xl/sharedStrings.xml><?xml version="1.0" encoding="utf-8"?>
<sst xmlns="http://schemas.openxmlformats.org/spreadsheetml/2006/main" count="18" uniqueCount="13">
  <si>
    <t>عدد</t>
  </si>
  <si>
    <t>م</t>
  </si>
  <si>
    <t>الموضوع</t>
  </si>
  <si>
    <t>جهة الوارد</t>
  </si>
  <si>
    <t>رقم القيد</t>
  </si>
  <si>
    <t>تاريخ الوارد</t>
  </si>
  <si>
    <t>تاريخ القيد</t>
  </si>
  <si>
    <t>من</t>
  </si>
  <si>
    <t>الى</t>
  </si>
  <si>
    <t>القنصلية</t>
  </si>
  <si>
    <t>تاريخ الصادر</t>
  </si>
  <si>
    <t>جهة الصادر</t>
  </si>
  <si>
    <t/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</si>
</sst>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8">
    <font>
      <sz val="11"/>
      <color theme="1"/>
      <name val="Arial"/>
      <family val="2"/>
      <scheme val="minor"/>
    </font>
    <font>
      <b/>
      <sz val="14"/>
      <color rgb="FFFF0000"/>
      <name val="Times New Roman"/>
      <family val="1"/>
    </font>
    <font>
      <b/>
      <sz val="14"/>
      <color rgb="FFFF0000"/>
      <name val="Sultan normal"/>
      <charset val="178"/>
    </font>
    <font>
      <sz val="14"/>
      <color theme="1"/>
      <name val="Sultan normal"/>
      <charset val="178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3F3F3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2"/>
    </xf>
    <xf numFmtId="164" fontId="2" fillId="2" borderId="2" xfId="0" applyNumberFormat="1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1" fontId="3" fillId="3" borderId="1" xfId="0" applyNumberFormat="1" applyFont="1" applyFill="1" applyBorder="1" applyAlignment="1">
      <alignment horizontal="center" vertical="center" wrapText="1" readingOrder="2"/>
    </xf>
    <xf numFmtId="164" fontId="3" fillId="3" borderId="1" xfId="0" applyNumberFormat="1" applyFont="1" applyFill="1" applyBorder="1" applyAlignment="1">
      <alignment horizontal="center" vertical="center" wrapText="1" readingOrder="2"/>
    </xf>
    <xf numFmtId="1" fontId="3" fillId="3" borderId="1" xfId="0" applyNumberFormat="1" applyFont="1" applyFill="1" applyBorder="1" applyAlignment="1">
      <alignment horizontal="right" vertical="center" wrapText="1" readingOrder="2"/>
    </xf>
    <xf numFmtId="0" fontId="6" fillId="3" borderId="1" xfId="0" applyNumberFormat="1" applyFont="1" applyFill="1" applyBorder="1" applyAlignment="1">
      <alignment horizontal="center" vertical="center"/>
    </xf>
    <xf numFmtId="0" fontId="0" fillId="6" borderId="0" xfId="0" applyFill="1"/>
    <xf numFmtId="0" fontId="7" fillId="0" borderId="0" xfId="0" applyFont="1" applyAlignment="1">
      <alignment vertical="center"/>
    </xf>
    <xf numFmtId="164" fontId="4" fillId="4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164" fontId="4" fillId="4" borderId="2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&#1587;&#1580;&#1604;&#1575;&#1578;%20&#1575;&#1604;&#1608;&#1575;&#1585;&#1583;%20&#1608;%20&#1575;&#1604;&#1589;&#1575;&#1583;&#1585;/&#1575;&#1604;&#1608;&#1575;&#1585;&#1583;/&#1575;&#1604;&#1608;&#1575;&#1585;&#1583;%20&#1575;&#1604;&#1593;&#1575;&#160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589;&#1575;&#1583;&#1585;/&#1575;&#1604;&#1589;&#1575;&#1583;&#158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"/>
    </sheetNames>
    <sheetDataSet>
      <sheetData sheetId="0">
        <row r="1">
          <cell r="A1" t="str">
            <v>الوارد العام خلال الفترة من</v>
          </cell>
          <cell r="B1"/>
          <cell r="D1">
            <v>43466</v>
          </cell>
          <cell r="E1"/>
          <cell r="G1">
            <v>43830</v>
          </cell>
        </row>
        <row r="4">
          <cell r="A4">
            <v>1</v>
          </cell>
          <cell r="B4">
            <v>43473</v>
          </cell>
          <cell r="C4" t="str">
            <v>العلاقات الخارجية</v>
          </cell>
          <cell r="D4">
            <v>592</v>
          </cell>
          <cell r="E4">
            <v>43447</v>
          </cell>
          <cell r="F4"/>
          <cell r="G4" t="str">
            <v>تقرير الكفاءة عن الفترة من 2018/01/01 إلى 2018/06/30</v>
          </cell>
        </row>
        <row r="5">
          <cell r="A5">
            <v>2</v>
          </cell>
          <cell r="B5">
            <v>43473</v>
          </cell>
          <cell r="C5" t="str">
            <v>العلاقات الخارجية</v>
          </cell>
          <cell r="D5">
            <v>16</v>
          </cell>
          <cell r="E5">
            <v>43468</v>
          </cell>
          <cell r="F5"/>
          <cell r="G5" t="str">
            <v>تقرير عن حجم العمالة و أهم المشاكل و مقترحات الحل</v>
          </cell>
        </row>
        <row r="6">
          <cell r="A6">
            <v>3</v>
          </cell>
          <cell r="B6">
            <v>43473</v>
          </cell>
          <cell r="C6" t="str">
            <v>العلاقات الخارجية</v>
          </cell>
          <cell r="D6">
            <v>4</v>
          </cell>
          <cell r="E6">
            <v>43466</v>
          </cell>
          <cell r="F6"/>
          <cell r="G6" t="str">
            <v>تقرير عن معدلات الأجور بالمهن المختلفة</v>
          </cell>
        </row>
        <row r="7">
          <cell r="A7">
            <v>4</v>
          </cell>
          <cell r="B7">
            <v>43475</v>
          </cell>
          <cell r="C7" t="str">
            <v>العلاقات الخارجية</v>
          </cell>
          <cell r="D7"/>
          <cell r="E7"/>
          <cell r="F7"/>
          <cell r="G7" t="str">
            <v>نموزج خدمات المكتب و الرسوم المقترحة</v>
          </cell>
        </row>
        <row r="8">
          <cell r="A8" t="str">
            <v/>
          </cell>
          <cell r="B8"/>
          <cell r="C8"/>
          <cell r="D8"/>
          <cell r="E8"/>
          <cell r="F8"/>
          <cell r="G8"/>
        </row>
        <row r="9">
          <cell r="A9" t="str">
            <v/>
          </cell>
          <cell r="B9"/>
          <cell r="C9"/>
          <cell r="D9"/>
          <cell r="E9"/>
          <cell r="F9"/>
          <cell r="G9"/>
        </row>
        <row r="10">
          <cell r="A10" t="str">
            <v/>
          </cell>
          <cell r="B10"/>
          <cell r="C10"/>
          <cell r="D10"/>
          <cell r="E10"/>
          <cell r="F10"/>
          <cell r="G10"/>
        </row>
        <row r="11">
          <cell r="A11" t="str">
            <v/>
          </cell>
          <cell r="B11"/>
          <cell r="C11"/>
          <cell r="D11"/>
          <cell r="E11"/>
          <cell r="F11"/>
          <cell r="G11"/>
        </row>
        <row r="12">
          <cell r="A12" t="str">
            <v/>
          </cell>
          <cell r="B12"/>
          <cell r="C12"/>
          <cell r="D12"/>
          <cell r="E12"/>
          <cell r="F12"/>
          <cell r="G12"/>
        </row>
        <row r="13">
          <cell r="A13" t="str">
            <v/>
          </cell>
          <cell r="B13"/>
          <cell r="C13"/>
          <cell r="D13"/>
          <cell r="E13"/>
          <cell r="F13"/>
          <cell r="G13"/>
        </row>
        <row r="14">
          <cell r="A14" t="str">
            <v/>
          </cell>
          <cell r="B14"/>
          <cell r="C14"/>
          <cell r="D14"/>
          <cell r="E14"/>
          <cell r="F14"/>
          <cell r="G14"/>
        </row>
        <row r="15">
          <cell r="A15" t="str">
            <v/>
          </cell>
          <cell r="B15"/>
          <cell r="C15"/>
          <cell r="D15"/>
          <cell r="E15"/>
          <cell r="F15"/>
          <cell r="G15"/>
        </row>
        <row r="16">
          <cell r="A16" t="str">
            <v/>
          </cell>
          <cell r="B16"/>
          <cell r="C16"/>
          <cell r="D16"/>
          <cell r="E16"/>
          <cell r="F16"/>
          <cell r="G16"/>
        </row>
        <row r="17">
          <cell r="A17" t="str">
            <v/>
          </cell>
          <cell r="B17"/>
          <cell r="C17"/>
          <cell r="D17"/>
          <cell r="E17"/>
          <cell r="F17"/>
          <cell r="G17"/>
        </row>
        <row r="18">
          <cell r="A18" t="str">
            <v/>
          </cell>
          <cell r="B18"/>
          <cell r="C18"/>
          <cell r="D18"/>
          <cell r="E18"/>
          <cell r="F18"/>
          <cell r="G18"/>
        </row>
        <row r="19">
          <cell r="A19" t="str">
            <v/>
          </cell>
          <cell r="B19"/>
          <cell r="C19"/>
          <cell r="D19"/>
          <cell r="E19"/>
          <cell r="F19"/>
          <cell r="G19"/>
        </row>
        <row r="20">
          <cell r="A20" t="str">
            <v/>
          </cell>
          <cell r="B20"/>
          <cell r="C20"/>
          <cell r="D20"/>
          <cell r="E20"/>
          <cell r="F20"/>
          <cell r="G20"/>
        </row>
        <row r="21">
          <cell r="A21" t="str">
            <v/>
          </cell>
          <cell r="B21"/>
          <cell r="C21"/>
          <cell r="D21"/>
          <cell r="E21"/>
          <cell r="F21"/>
          <cell r="G21"/>
        </row>
        <row r="22">
          <cell r="A22" t="str">
            <v/>
          </cell>
          <cell r="B22"/>
          <cell r="C22"/>
          <cell r="D22"/>
          <cell r="E22"/>
          <cell r="F22"/>
          <cell r="G22"/>
        </row>
        <row r="23">
          <cell r="A23" t="str">
            <v/>
          </cell>
          <cell r="B23"/>
          <cell r="C23"/>
          <cell r="D23"/>
          <cell r="E23"/>
          <cell r="F23"/>
          <cell r="G23"/>
        </row>
        <row r="24">
          <cell r="A24" t="str">
            <v/>
          </cell>
          <cell r="B24"/>
          <cell r="C24"/>
          <cell r="D24"/>
          <cell r="E24"/>
          <cell r="F24"/>
          <cell r="G24"/>
        </row>
        <row r="25">
          <cell r="A25" t="str">
            <v/>
          </cell>
          <cell r="B25"/>
          <cell r="C25"/>
          <cell r="D25"/>
          <cell r="E25"/>
          <cell r="F25"/>
          <cell r="G25"/>
        </row>
        <row r="26">
          <cell r="A26" t="str">
            <v/>
          </cell>
          <cell r="B26"/>
          <cell r="C26"/>
          <cell r="D26"/>
          <cell r="E26"/>
          <cell r="F26"/>
          <cell r="G26"/>
        </row>
        <row r="27">
          <cell r="A27" t="str">
            <v/>
          </cell>
          <cell r="B27"/>
          <cell r="C27"/>
          <cell r="D27"/>
          <cell r="E27"/>
          <cell r="F27"/>
          <cell r="G27"/>
        </row>
        <row r="28">
          <cell r="A28" t="str">
            <v/>
          </cell>
          <cell r="B28"/>
          <cell r="C28"/>
          <cell r="D28"/>
          <cell r="E28"/>
          <cell r="F28"/>
          <cell r="G28"/>
        </row>
        <row r="29">
          <cell r="A29" t="str">
            <v/>
          </cell>
          <cell r="B29"/>
          <cell r="C29"/>
          <cell r="D29"/>
          <cell r="E29"/>
          <cell r="F29"/>
          <cell r="G29"/>
        </row>
        <row r="30">
          <cell r="A30" t="str">
            <v/>
          </cell>
          <cell r="B30"/>
          <cell r="C30"/>
          <cell r="D30"/>
          <cell r="E30"/>
          <cell r="F30"/>
          <cell r="G30"/>
        </row>
        <row r="31">
          <cell r="A31" t="str">
            <v/>
          </cell>
          <cell r="B31"/>
          <cell r="C31"/>
          <cell r="D31"/>
          <cell r="E31"/>
          <cell r="F31"/>
          <cell r="G31"/>
        </row>
        <row r="32">
          <cell r="A32" t="str">
            <v/>
          </cell>
          <cell r="B32"/>
          <cell r="C32"/>
          <cell r="D32"/>
          <cell r="E32"/>
          <cell r="F32"/>
          <cell r="G32"/>
        </row>
        <row r="33">
          <cell r="A33" t="str">
            <v/>
          </cell>
          <cell r="B33"/>
          <cell r="C33"/>
          <cell r="D33"/>
          <cell r="E33"/>
          <cell r="F33"/>
          <cell r="G33"/>
        </row>
        <row r="34">
          <cell r="A34" t="str">
            <v/>
          </cell>
          <cell r="B34"/>
          <cell r="C34"/>
          <cell r="D34"/>
          <cell r="E34"/>
          <cell r="F34"/>
          <cell r="G34"/>
        </row>
        <row r="35">
          <cell r="A35" t="str">
            <v/>
          </cell>
          <cell r="B35"/>
          <cell r="C35"/>
          <cell r="D35"/>
          <cell r="E35"/>
          <cell r="F35"/>
          <cell r="G35"/>
        </row>
        <row r="36">
          <cell r="A36" t="str">
            <v/>
          </cell>
          <cell r="B36"/>
          <cell r="C36"/>
          <cell r="D36"/>
          <cell r="E36"/>
          <cell r="F36"/>
          <cell r="G36"/>
        </row>
        <row r="37">
          <cell r="A37" t="str">
            <v/>
          </cell>
          <cell r="B37"/>
          <cell r="C37"/>
          <cell r="D37"/>
          <cell r="E37"/>
          <cell r="F37"/>
          <cell r="G37"/>
        </row>
        <row r="38">
          <cell r="A38" t="str">
            <v/>
          </cell>
          <cell r="B38"/>
          <cell r="C38"/>
          <cell r="D38"/>
          <cell r="E38"/>
          <cell r="F38"/>
          <cell r="G38"/>
        </row>
        <row r="39">
          <cell r="A39" t="str">
            <v/>
          </cell>
          <cell r="B39"/>
          <cell r="C39"/>
          <cell r="D39"/>
          <cell r="E39"/>
          <cell r="F39"/>
          <cell r="G39"/>
        </row>
        <row r="40">
          <cell r="A40" t="str">
            <v/>
          </cell>
          <cell r="B40"/>
          <cell r="C40"/>
          <cell r="D40"/>
          <cell r="E40"/>
          <cell r="F40"/>
          <cell r="G40"/>
        </row>
        <row r="41">
          <cell r="A41" t="str">
            <v/>
          </cell>
          <cell r="B41"/>
          <cell r="C41"/>
          <cell r="D41"/>
          <cell r="E41"/>
          <cell r="F41"/>
          <cell r="G41"/>
        </row>
        <row r="42">
          <cell r="A42" t="str">
            <v/>
          </cell>
          <cell r="B42"/>
          <cell r="C42"/>
          <cell r="D42"/>
          <cell r="E42"/>
          <cell r="F42"/>
          <cell r="G42"/>
        </row>
        <row r="43">
          <cell r="A43" t="str">
            <v/>
          </cell>
          <cell r="B43"/>
          <cell r="C43"/>
          <cell r="D43"/>
          <cell r="E43"/>
          <cell r="F43"/>
          <cell r="G43"/>
        </row>
        <row r="44">
          <cell r="A44" t="str">
            <v/>
          </cell>
          <cell r="B44"/>
          <cell r="C44"/>
          <cell r="D44"/>
          <cell r="E44"/>
          <cell r="F44"/>
          <cell r="G44"/>
        </row>
        <row r="45">
          <cell r="A45" t="str">
            <v/>
          </cell>
          <cell r="B45"/>
          <cell r="C45"/>
          <cell r="D45"/>
          <cell r="E45"/>
          <cell r="F45"/>
          <cell r="G45"/>
        </row>
        <row r="46">
          <cell r="A46" t="str">
            <v/>
          </cell>
          <cell r="B46"/>
          <cell r="C46"/>
          <cell r="D46"/>
          <cell r="E46"/>
          <cell r="F46"/>
          <cell r="G46"/>
        </row>
        <row r="47">
          <cell r="A47" t="str">
            <v/>
          </cell>
          <cell r="B47"/>
          <cell r="C47"/>
          <cell r="D47"/>
          <cell r="E47"/>
          <cell r="F47"/>
          <cell r="G47"/>
        </row>
        <row r="48">
          <cell r="A48" t="str">
            <v/>
          </cell>
          <cell r="B48"/>
          <cell r="C48"/>
          <cell r="D48"/>
          <cell r="E48"/>
          <cell r="F48"/>
          <cell r="G48"/>
        </row>
        <row r="49">
          <cell r="A49" t="str">
            <v/>
          </cell>
          <cell r="B49"/>
          <cell r="C49"/>
          <cell r="D49"/>
          <cell r="E49"/>
          <cell r="F49"/>
          <cell r="G49"/>
        </row>
        <row r="50">
          <cell r="A50" t="str">
            <v/>
          </cell>
          <cell r="B50"/>
          <cell r="C50"/>
          <cell r="D50"/>
          <cell r="E50"/>
          <cell r="F50"/>
          <cell r="G50"/>
        </row>
        <row r="51">
          <cell r="A51" t="str">
            <v/>
          </cell>
          <cell r="B51"/>
          <cell r="C51"/>
          <cell r="D51"/>
          <cell r="E51"/>
          <cell r="F51"/>
          <cell r="G51"/>
        </row>
        <row r="52">
          <cell r="A52" t="str">
            <v/>
          </cell>
          <cell r="B52"/>
          <cell r="C52"/>
          <cell r="D52"/>
          <cell r="E52"/>
          <cell r="F52"/>
          <cell r="G52"/>
        </row>
        <row r="53">
          <cell r="A53" t="str">
            <v/>
          </cell>
          <cell r="B53"/>
          <cell r="C53"/>
          <cell r="D53"/>
          <cell r="E53"/>
          <cell r="F53"/>
          <cell r="G53"/>
        </row>
        <row r="54">
          <cell r="A54" t="str">
            <v/>
          </cell>
          <cell r="B54"/>
          <cell r="C54"/>
          <cell r="D54"/>
          <cell r="E54"/>
          <cell r="F54"/>
          <cell r="G54"/>
        </row>
        <row r="55">
          <cell r="A55" t="str">
            <v/>
          </cell>
          <cell r="B55"/>
          <cell r="C55"/>
          <cell r="D55"/>
          <cell r="E55"/>
          <cell r="F55"/>
          <cell r="G55"/>
        </row>
        <row r="56">
          <cell r="A56" t="str">
            <v/>
          </cell>
          <cell r="B56"/>
          <cell r="C56"/>
          <cell r="D56"/>
          <cell r="E56"/>
          <cell r="F56"/>
          <cell r="G56"/>
        </row>
        <row r="57">
          <cell r="A57" t="str">
            <v/>
          </cell>
          <cell r="B57"/>
          <cell r="C57"/>
          <cell r="D57"/>
          <cell r="E57"/>
          <cell r="F57"/>
          <cell r="G57"/>
        </row>
        <row r="58">
          <cell r="A58" t="str">
            <v/>
          </cell>
          <cell r="B58"/>
          <cell r="C58"/>
          <cell r="D58"/>
          <cell r="E58"/>
          <cell r="F58"/>
          <cell r="G58"/>
        </row>
        <row r="59">
          <cell r="A59" t="str">
            <v/>
          </cell>
          <cell r="B59"/>
          <cell r="C59"/>
          <cell r="D59"/>
          <cell r="E59"/>
          <cell r="F59"/>
          <cell r="G59"/>
        </row>
        <row r="60">
          <cell r="A60" t="str">
            <v/>
          </cell>
          <cell r="B60"/>
          <cell r="C60"/>
          <cell r="D60"/>
          <cell r="E60"/>
          <cell r="F60"/>
          <cell r="G60"/>
        </row>
        <row r="61">
          <cell r="A61" t="str">
            <v/>
          </cell>
          <cell r="B61"/>
          <cell r="C61"/>
          <cell r="D61"/>
          <cell r="E61"/>
          <cell r="F61"/>
          <cell r="G61"/>
        </row>
        <row r="62">
          <cell r="A62" t="str">
            <v/>
          </cell>
          <cell r="B62"/>
          <cell r="C62"/>
          <cell r="D62"/>
          <cell r="E62"/>
          <cell r="F62"/>
          <cell r="G62"/>
        </row>
        <row r="63">
          <cell r="A63" t="str">
            <v/>
          </cell>
          <cell r="B63"/>
          <cell r="C63"/>
          <cell r="D63"/>
          <cell r="E63"/>
          <cell r="F63"/>
          <cell r="G63"/>
        </row>
        <row r="64">
          <cell r="A64" t="str">
            <v/>
          </cell>
          <cell r="B64"/>
          <cell r="C64"/>
          <cell r="D64"/>
          <cell r="E64"/>
          <cell r="F64"/>
          <cell r="G64"/>
        </row>
        <row r="65">
          <cell r="A65" t="str">
            <v/>
          </cell>
          <cell r="B65"/>
          <cell r="C65"/>
          <cell r="D65"/>
          <cell r="E65"/>
          <cell r="F65"/>
          <cell r="G65"/>
        </row>
        <row r="66">
          <cell r="A66" t="str">
            <v/>
          </cell>
          <cell r="B66"/>
          <cell r="C66"/>
          <cell r="D66"/>
          <cell r="E66"/>
          <cell r="F66"/>
          <cell r="G66"/>
        </row>
        <row r="67">
          <cell r="A67" t="str">
            <v/>
          </cell>
          <cell r="B67"/>
          <cell r="C67"/>
          <cell r="D67"/>
          <cell r="E67"/>
          <cell r="F67"/>
          <cell r="G67"/>
        </row>
        <row r="68">
          <cell r="A68" t="str">
            <v/>
          </cell>
          <cell r="B68"/>
          <cell r="C68"/>
          <cell r="D68"/>
          <cell r="E68"/>
          <cell r="F68"/>
          <cell r="G68"/>
        </row>
        <row r="69">
          <cell r="A69" t="str">
            <v/>
          </cell>
          <cell r="B69"/>
          <cell r="C69"/>
          <cell r="D69"/>
          <cell r="E69"/>
          <cell r="F69"/>
          <cell r="G69"/>
        </row>
        <row r="70">
          <cell r="A70" t="str">
            <v/>
          </cell>
          <cell r="B70"/>
          <cell r="C70"/>
          <cell r="D70"/>
          <cell r="E70"/>
          <cell r="F70"/>
          <cell r="G70"/>
        </row>
        <row r="71">
          <cell r="A71" t="str">
            <v/>
          </cell>
          <cell r="B71"/>
          <cell r="C71"/>
          <cell r="D71"/>
          <cell r="E71"/>
          <cell r="F71"/>
          <cell r="G71"/>
        </row>
        <row r="72">
          <cell r="A72" t="str">
            <v/>
          </cell>
          <cell r="B72"/>
          <cell r="C72"/>
          <cell r="D72"/>
          <cell r="E72"/>
          <cell r="F72"/>
          <cell r="G72"/>
        </row>
        <row r="73">
          <cell r="A73" t="str">
            <v/>
          </cell>
          <cell r="B73"/>
          <cell r="C73"/>
          <cell r="D73"/>
          <cell r="E73"/>
          <cell r="F73"/>
          <cell r="G73"/>
        </row>
        <row r="74">
          <cell r="A74" t="str">
            <v/>
          </cell>
          <cell r="B74"/>
          <cell r="C74"/>
          <cell r="D74"/>
          <cell r="E74"/>
          <cell r="F74"/>
          <cell r="G74"/>
        </row>
        <row r="75">
          <cell r="A75" t="str">
            <v/>
          </cell>
          <cell r="B75"/>
          <cell r="C75"/>
          <cell r="D75"/>
          <cell r="E75"/>
          <cell r="F75"/>
          <cell r="G75"/>
        </row>
        <row r="76">
          <cell r="A76" t="str">
            <v/>
          </cell>
          <cell r="B76"/>
          <cell r="C76"/>
          <cell r="D76"/>
          <cell r="E76"/>
          <cell r="F76"/>
          <cell r="G76"/>
        </row>
        <row r="77">
          <cell r="A77" t="str">
            <v/>
          </cell>
          <cell r="B77"/>
          <cell r="C77"/>
          <cell r="D77"/>
          <cell r="E77"/>
          <cell r="F77"/>
          <cell r="G77"/>
        </row>
        <row r="78">
          <cell r="A78" t="str">
            <v/>
          </cell>
          <cell r="B78"/>
          <cell r="C78"/>
          <cell r="D78"/>
          <cell r="E78"/>
          <cell r="F78"/>
          <cell r="G78"/>
        </row>
        <row r="79">
          <cell r="A79" t="str">
            <v/>
          </cell>
          <cell r="B79"/>
          <cell r="C79"/>
          <cell r="D79"/>
          <cell r="E79"/>
          <cell r="F79"/>
          <cell r="G79"/>
        </row>
        <row r="80">
          <cell r="A80" t="str">
            <v/>
          </cell>
          <cell r="B80"/>
          <cell r="C80"/>
          <cell r="D80"/>
          <cell r="E80"/>
          <cell r="F80"/>
          <cell r="G80"/>
        </row>
        <row r="81">
          <cell r="A81" t="str">
            <v/>
          </cell>
          <cell r="B81"/>
          <cell r="C81"/>
          <cell r="D81"/>
          <cell r="E81"/>
          <cell r="F81"/>
          <cell r="G81"/>
        </row>
        <row r="82">
          <cell r="A82" t="str">
            <v/>
          </cell>
          <cell r="B82"/>
          <cell r="C82"/>
          <cell r="D82"/>
          <cell r="E82"/>
          <cell r="F82"/>
          <cell r="G82"/>
        </row>
        <row r="83">
          <cell r="A83" t="str">
            <v/>
          </cell>
          <cell r="B83"/>
          <cell r="C83"/>
          <cell r="D83"/>
          <cell r="E83"/>
          <cell r="F83"/>
          <cell r="G83"/>
        </row>
        <row r="84">
          <cell r="A84" t="str">
            <v/>
          </cell>
          <cell r="B84"/>
          <cell r="C84"/>
          <cell r="D84"/>
          <cell r="E84"/>
          <cell r="F84"/>
          <cell r="G84"/>
        </row>
        <row r="85">
          <cell r="A85" t="str">
            <v/>
          </cell>
          <cell r="B85"/>
          <cell r="C85"/>
          <cell r="D85"/>
          <cell r="E85"/>
          <cell r="F85"/>
          <cell r="G85"/>
        </row>
        <row r="86">
          <cell r="A86" t="str">
            <v/>
          </cell>
          <cell r="B86"/>
          <cell r="C86"/>
          <cell r="D86"/>
          <cell r="E86"/>
          <cell r="F86"/>
          <cell r="G86"/>
        </row>
        <row r="87">
          <cell r="A87" t="str">
            <v/>
          </cell>
          <cell r="B87"/>
          <cell r="C87"/>
          <cell r="D87"/>
          <cell r="E87"/>
          <cell r="F87"/>
          <cell r="G87"/>
        </row>
        <row r="88">
          <cell r="A88" t="str">
            <v/>
          </cell>
          <cell r="B88"/>
          <cell r="C88"/>
          <cell r="D88"/>
          <cell r="E88"/>
          <cell r="F88"/>
          <cell r="G88"/>
        </row>
        <row r="89">
          <cell r="A89" t="str">
            <v/>
          </cell>
          <cell r="B89"/>
          <cell r="C89"/>
          <cell r="D89"/>
          <cell r="E89"/>
          <cell r="F89"/>
          <cell r="G89"/>
        </row>
        <row r="90">
          <cell r="A90" t="str">
            <v/>
          </cell>
          <cell r="B90"/>
          <cell r="C90"/>
          <cell r="D90"/>
          <cell r="E90"/>
          <cell r="F90"/>
          <cell r="G90"/>
        </row>
        <row r="91">
          <cell r="A91" t="str">
            <v/>
          </cell>
          <cell r="B91"/>
          <cell r="C91"/>
          <cell r="D91"/>
          <cell r="E91"/>
          <cell r="F91"/>
          <cell r="G91"/>
        </row>
        <row r="92">
          <cell r="A92" t="str">
            <v/>
          </cell>
          <cell r="B92"/>
          <cell r="C92"/>
          <cell r="D92"/>
          <cell r="E92"/>
          <cell r="F92"/>
          <cell r="G92"/>
        </row>
        <row r="93">
          <cell r="A93" t="str">
            <v/>
          </cell>
          <cell r="B93"/>
          <cell r="C93"/>
          <cell r="D93"/>
          <cell r="E93"/>
          <cell r="F93"/>
          <cell r="G93"/>
        </row>
        <row r="94">
          <cell r="A94" t="str">
            <v/>
          </cell>
          <cell r="B94"/>
          <cell r="C94"/>
          <cell r="D94"/>
          <cell r="E94"/>
          <cell r="F94"/>
          <cell r="G94"/>
        </row>
        <row r="95">
          <cell r="A95" t="str">
            <v/>
          </cell>
          <cell r="B95"/>
          <cell r="C95"/>
          <cell r="D95"/>
          <cell r="E95"/>
          <cell r="F95"/>
          <cell r="G95"/>
        </row>
        <row r="96">
          <cell r="A96" t="str">
            <v/>
          </cell>
          <cell r="B96"/>
          <cell r="C96"/>
          <cell r="D96"/>
          <cell r="E96"/>
          <cell r="F96"/>
          <cell r="G96"/>
        </row>
        <row r="97">
          <cell r="A97" t="str">
            <v/>
          </cell>
          <cell r="B97"/>
          <cell r="C97"/>
          <cell r="D97"/>
          <cell r="E97"/>
          <cell r="F97"/>
          <cell r="G97"/>
        </row>
        <row r="98">
          <cell r="A98" t="str">
            <v/>
          </cell>
          <cell r="B98"/>
          <cell r="C98"/>
          <cell r="D98"/>
          <cell r="E98"/>
          <cell r="F98"/>
          <cell r="G98"/>
        </row>
        <row r="99">
          <cell r="A99" t="str">
            <v/>
          </cell>
          <cell r="B99"/>
          <cell r="C99"/>
          <cell r="D99"/>
          <cell r="E99"/>
          <cell r="F99"/>
          <cell r="G99"/>
        </row>
        <row r="100">
          <cell r="A100" t="str">
            <v/>
          </cell>
          <cell r="B100"/>
          <cell r="C100"/>
          <cell r="D100"/>
          <cell r="E100"/>
          <cell r="F100"/>
          <cell r="G100"/>
        </row>
        <row r="101">
          <cell r="A101" t="str">
            <v/>
          </cell>
          <cell r="B101"/>
          <cell r="C101"/>
          <cell r="D101"/>
          <cell r="E101"/>
          <cell r="F101"/>
          <cell r="G101"/>
        </row>
        <row r="102">
          <cell r="A102" t="str">
            <v/>
          </cell>
          <cell r="B102"/>
          <cell r="C102"/>
          <cell r="D102"/>
          <cell r="E102"/>
          <cell r="F102"/>
          <cell r="G102"/>
        </row>
        <row r="103">
          <cell r="A103" t="str">
            <v/>
          </cell>
          <cell r="B103"/>
          <cell r="C103"/>
          <cell r="D103"/>
          <cell r="E103"/>
          <cell r="F103"/>
          <cell r="G103"/>
        </row>
        <row r="104">
          <cell r="A104" t="str">
            <v/>
          </cell>
          <cell r="B104"/>
          <cell r="C104"/>
          <cell r="D104"/>
          <cell r="E104"/>
          <cell r="F104"/>
          <cell r="G104"/>
        </row>
        <row r="105">
          <cell r="A105" t="str">
            <v/>
          </cell>
          <cell r="B105"/>
          <cell r="C105"/>
          <cell r="D105"/>
          <cell r="E105"/>
          <cell r="F105"/>
          <cell r="G105"/>
        </row>
        <row r="106">
          <cell r="A106" t="str">
            <v/>
          </cell>
          <cell r="B106"/>
          <cell r="C106"/>
          <cell r="D106"/>
          <cell r="E106"/>
          <cell r="F106"/>
          <cell r="G106"/>
        </row>
        <row r="107">
          <cell r="A107" t="str">
            <v/>
          </cell>
          <cell r="B107"/>
          <cell r="C107"/>
          <cell r="D107"/>
          <cell r="E107"/>
          <cell r="F107"/>
          <cell r="G107"/>
        </row>
        <row r="108">
          <cell r="A108" t="str">
            <v/>
          </cell>
          <cell r="B108"/>
          <cell r="C108"/>
          <cell r="D108"/>
          <cell r="E108"/>
          <cell r="F108"/>
          <cell r="G108"/>
        </row>
        <row r="109">
          <cell r="A109" t="str">
            <v/>
          </cell>
          <cell r="B109"/>
          <cell r="C109"/>
          <cell r="D109"/>
          <cell r="E109"/>
          <cell r="F109"/>
          <cell r="G109"/>
        </row>
        <row r="110">
          <cell r="A110" t="str">
            <v/>
          </cell>
          <cell r="B110"/>
          <cell r="C110"/>
          <cell r="D110"/>
          <cell r="E110"/>
          <cell r="F110"/>
          <cell r="G110"/>
        </row>
        <row r="111">
          <cell r="A111" t="str">
            <v/>
          </cell>
          <cell r="B111"/>
          <cell r="C111"/>
          <cell r="D111"/>
          <cell r="E111"/>
          <cell r="F111"/>
          <cell r="G111"/>
        </row>
        <row r="112">
          <cell r="A112" t="str">
            <v/>
          </cell>
          <cell r="B112"/>
          <cell r="C112"/>
          <cell r="D112"/>
          <cell r="E112"/>
          <cell r="F112"/>
          <cell r="G112"/>
        </row>
        <row r="113">
          <cell r="A113" t="str">
            <v/>
          </cell>
          <cell r="B113"/>
          <cell r="C113"/>
          <cell r="D113"/>
          <cell r="E113"/>
          <cell r="F113"/>
          <cell r="G113"/>
        </row>
        <row r="114">
          <cell r="A114" t="str">
            <v/>
          </cell>
          <cell r="B114"/>
          <cell r="C114"/>
          <cell r="D114"/>
          <cell r="E114"/>
          <cell r="F114"/>
          <cell r="G114"/>
        </row>
        <row r="115">
          <cell r="A115" t="str">
            <v/>
          </cell>
          <cell r="B115"/>
          <cell r="C115"/>
          <cell r="D115"/>
          <cell r="E115"/>
          <cell r="F115"/>
          <cell r="G115"/>
        </row>
        <row r="116">
          <cell r="A116" t="str">
            <v/>
          </cell>
          <cell r="B116"/>
          <cell r="C116"/>
          <cell r="D116"/>
          <cell r="E116"/>
          <cell r="F116"/>
          <cell r="G116"/>
        </row>
        <row r="117">
          <cell r="A117" t="str">
            <v/>
          </cell>
          <cell r="B117"/>
          <cell r="C117"/>
          <cell r="D117"/>
          <cell r="E117"/>
          <cell r="F117"/>
          <cell r="G117"/>
        </row>
        <row r="118">
          <cell r="A118" t="str">
            <v/>
          </cell>
          <cell r="B118"/>
          <cell r="C118"/>
          <cell r="D118"/>
          <cell r="E118"/>
          <cell r="F118"/>
          <cell r="G118"/>
        </row>
        <row r="119">
          <cell r="A119" t="str">
            <v/>
          </cell>
          <cell r="B119"/>
          <cell r="C119"/>
          <cell r="D119"/>
          <cell r="E119"/>
          <cell r="F119"/>
          <cell r="G119"/>
        </row>
        <row r="120">
          <cell r="A120" t="str">
            <v/>
          </cell>
          <cell r="B120"/>
          <cell r="C120"/>
          <cell r="D120"/>
          <cell r="E120"/>
          <cell r="F120"/>
          <cell r="G120"/>
        </row>
        <row r="121">
          <cell r="A121" t="str">
            <v/>
          </cell>
          <cell r="B121"/>
          <cell r="C121"/>
          <cell r="D121"/>
          <cell r="E121"/>
          <cell r="F121"/>
          <cell r="G121"/>
        </row>
        <row r="122">
          <cell r="A122" t="str">
            <v/>
          </cell>
          <cell r="B122"/>
          <cell r="C122"/>
          <cell r="D122"/>
          <cell r="E122"/>
          <cell r="F122"/>
          <cell r="G122"/>
        </row>
        <row r="123">
          <cell r="A123" t="str">
            <v/>
          </cell>
          <cell r="B123"/>
          <cell r="C123"/>
          <cell r="D123"/>
          <cell r="E123"/>
          <cell r="F123"/>
          <cell r="G123"/>
        </row>
        <row r="124">
          <cell r="A124" t="str">
            <v/>
          </cell>
          <cell r="B124"/>
          <cell r="C124"/>
          <cell r="D124"/>
          <cell r="E124"/>
          <cell r="F124"/>
          <cell r="G124"/>
        </row>
        <row r="125">
          <cell r="A125" t="str">
            <v/>
          </cell>
          <cell r="B125"/>
          <cell r="C125"/>
          <cell r="D125"/>
          <cell r="E125"/>
          <cell r="F125"/>
          <cell r="G125"/>
        </row>
        <row r="126">
          <cell r="A126" t="str">
            <v/>
          </cell>
          <cell r="B126"/>
          <cell r="C126"/>
          <cell r="D126"/>
          <cell r="E126"/>
          <cell r="F126"/>
          <cell r="G126"/>
        </row>
        <row r="127">
          <cell r="A127" t="str">
            <v/>
          </cell>
          <cell r="B127"/>
          <cell r="C127"/>
          <cell r="D127"/>
          <cell r="E127"/>
          <cell r="F127"/>
          <cell r="G127"/>
        </row>
        <row r="128">
          <cell r="A128" t="str">
            <v/>
          </cell>
          <cell r="B128"/>
          <cell r="C128"/>
          <cell r="D128"/>
          <cell r="E128"/>
          <cell r="F128"/>
          <cell r="G128"/>
        </row>
        <row r="129">
          <cell r="A129" t="str">
            <v/>
          </cell>
          <cell r="B129"/>
          <cell r="C129"/>
          <cell r="D129"/>
          <cell r="E129"/>
          <cell r="F129"/>
          <cell r="G129"/>
        </row>
        <row r="130">
          <cell r="A130" t="str">
            <v/>
          </cell>
          <cell r="B130"/>
          <cell r="C130"/>
          <cell r="D130"/>
          <cell r="E130"/>
          <cell r="F130"/>
          <cell r="G130"/>
        </row>
        <row r="131">
          <cell r="A131" t="str">
            <v/>
          </cell>
          <cell r="B131"/>
          <cell r="C131"/>
          <cell r="D131"/>
          <cell r="E131"/>
          <cell r="F131"/>
          <cell r="G131"/>
        </row>
        <row r="132">
          <cell r="A132" t="str">
            <v/>
          </cell>
          <cell r="B132"/>
          <cell r="C132"/>
          <cell r="D132"/>
          <cell r="E132"/>
          <cell r="F132"/>
          <cell r="G132"/>
        </row>
        <row r="133">
          <cell r="A133" t="str">
            <v/>
          </cell>
          <cell r="B133"/>
          <cell r="C133"/>
          <cell r="D133"/>
          <cell r="E133"/>
          <cell r="F133"/>
          <cell r="G133"/>
        </row>
        <row r="134">
          <cell r="A134" t="str">
            <v/>
          </cell>
          <cell r="B134"/>
          <cell r="C134"/>
          <cell r="D134"/>
          <cell r="E134"/>
          <cell r="F134"/>
          <cell r="G134"/>
        </row>
        <row r="135">
          <cell r="A135" t="str">
            <v/>
          </cell>
          <cell r="B135"/>
          <cell r="C135"/>
          <cell r="D135"/>
          <cell r="E135"/>
          <cell r="F135"/>
          <cell r="G135"/>
        </row>
        <row r="136">
          <cell r="A136" t="str">
            <v/>
          </cell>
          <cell r="B136"/>
          <cell r="C136"/>
          <cell r="D136"/>
          <cell r="E136"/>
          <cell r="F136"/>
          <cell r="G136"/>
        </row>
        <row r="137">
          <cell r="A137" t="str">
            <v/>
          </cell>
          <cell r="B137"/>
          <cell r="C137"/>
          <cell r="D137"/>
          <cell r="E137"/>
          <cell r="F137"/>
          <cell r="G137"/>
        </row>
        <row r="138">
          <cell r="A138" t="str">
            <v/>
          </cell>
          <cell r="B138"/>
          <cell r="C138"/>
          <cell r="D138"/>
          <cell r="E138"/>
          <cell r="F138"/>
          <cell r="G138"/>
        </row>
        <row r="139">
          <cell r="A139" t="str">
            <v/>
          </cell>
          <cell r="B139"/>
          <cell r="C139"/>
          <cell r="D139"/>
          <cell r="E139"/>
          <cell r="F139"/>
          <cell r="G139"/>
        </row>
        <row r="140">
          <cell r="A140" t="str">
            <v/>
          </cell>
          <cell r="B140"/>
          <cell r="C140"/>
          <cell r="D140"/>
          <cell r="E140"/>
          <cell r="F140"/>
          <cell r="G140"/>
        </row>
        <row r="141">
          <cell r="A141" t="str">
            <v/>
          </cell>
          <cell r="B141"/>
          <cell r="C141"/>
          <cell r="D141"/>
          <cell r="E141"/>
          <cell r="F141"/>
          <cell r="G141"/>
        </row>
        <row r="142">
          <cell r="A142" t="str">
            <v/>
          </cell>
          <cell r="B142"/>
          <cell r="C142"/>
          <cell r="D142"/>
          <cell r="E142"/>
          <cell r="F142"/>
          <cell r="G142"/>
        </row>
        <row r="143">
          <cell r="A143" t="str">
            <v/>
          </cell>
          <cell r="B143"/>
          <cell r="C143"/>
          <cell r="D143"/>
          <cell r="E143"/>
          <cell r="F143"/>
          <cell r="G143"/>
        </row>
        <row r="144">
          <cell r="A144" t="str">
            <v/>
          </cell>
          <cell r="B144"/>
          <cell r="C144"/>
          <cell r="D144"/>
          <cell r="E144"/>
          <cell r="F144"/>
          <cell r="G144"/>
        </row>
        <row r="145">
          <cell r="A145" t="str">
            <v/>
          </cell>
          <cell r="B145"/>
          <cell r="C145"/>
          <cell r="D145"/>
          <cell r="E145"/>
          <cell r="F145"/>
          <cell r="G145"/>
        </row>
        <row r="146">
          <cell r="A146" t="str">
            <v/>
          </cell>
          <cell r="B146"/>
          <cell r="C146"/>
          <cell r="D146"/>
          <cell r="E146"/>
          <cell r="F146"/>
          <cell r="G146"/>
        </row>
        <row r="147">
          <cell r="A147" t="str">
            <v/>
          </cell>
          <cell r="B147"/>
          <cell r="C147"/>
          <cell r="D147"/>
          <cell r="E147"/>
          <cell r="F147"/>
          <cell r="G147"/>
        </row>
        <row r="148">
          <cell r="A148" t="str">
            <v/>
          </cell>
          <cell r="B148"/>
          <cell r="C148"/>
          <cell r="D148"/>
          <cell r="E148"/>
          <cell r="F148"/>
          <cell r="G148"/>
        </row>
        <row r="149">
          <cell r="A149" t="str">
            <v/>
          </cell>
          <cell r="B149"/>
          <cell r="C149"/>
          <cell r="D149"/>
          <cell r="E149"/>
          <cell r="F149"/>
          <cell r="G149"/>
        </row>
        <row r="150">
          <cell r="A150" t="str">
            <v/>
          </cell>
          <cell r="B150"/>
          <cell r="C150"/>
          <cell r="D150"/>
          <cell r="E150"/>
          <cell r="F150"/>
          <cell r="G150"/>
        </row>
        <row r="151">
          <cell r="A151" t="str">
            <v/>
          </cell>
          <cell r="B151"/>
          <cell r="C151"/>
          <cell r="D151"/>
          <cell r="E151"/>
          <cell r="F151"/>
          <cell r="G151"/>
        </row>
        <row r="152">
          <cell r="A152" t="str">
            <v/>
          </cell>
          <cell r="B152"/>
          <cell r="C152"/>
          <cell r="D152"/>
          <cell r="E152"/>
          <cell r="F152"/>
          <cell r="G152"/>
        </row>
        <row r="153">
          <cell r="A153" t="str">
            <v/>
          </cell>
          <cell r="B153"/>
          <cell r="C153"/>
          <cell r="D153"/>
          <cell r="E153"/>
          <cell r="F153"/>
          <cell r="G153"/>
        </row>
        <row r="154">
          <cell r="A154" t="str">
            <v/>
          </cell>
          <cell r="B154"/>
          <cell r="C154"/>
          <cell r="D154"/>
          <cell r="E154"/>
          <cell r="F154"/>
          <cell r="G154"/>
        </row>
        <row r="155">
          <cell r="A155" t="str">
            <v/>
          </cell>
          <cell r="B155"/>
          <cell r="C155"/>
          <cell r="D155"/>
          <cell r="E155"/>
          <cell r="F155"/>
          <cell r="G155"/>
        </row>
        <row r="156">
          <cell r="A156" t="str">
            <v/>
          </cell>
          <cell r="B156"/>
          <cell r="C156"/>
          <cell r="D156"/>
          <cell r="E156"/>
          <cell r="F156"/>
          <cell r="G156"/>
        </row>
        <row r="157">
          <cell r="A157" t="str">
            <v/>
          </cell>
          <cell r="B157"/>
          <cell r="C157"/>
          <cell r="D157"/>
          <cell r="E157"/>
          <cell r="F157"/>
          <cell r="G157"/>
        </row>
        <row r="158">
          <cell r="A158" t="str">
            <v/>
          </cell>
          <cell r="B158"/>
          <cell r="C158"/>
          <cell r="D158"/>
          <cell r="E158"/>
          <cell r="F158"/>
          <cell r="G158"/>
        </row>
        <row r="159">
          <cell r="A159" t="str">
            <v/>
          </cell>
          <cell r="B159"/>
          <cell r="C159"/>
          <cell r="D159"/>
          <cell r="E159"/>
          <cell r="F159"/>
          <cell r="G159"/>
        </row>
        <row r="160">
          <cell r="A160" t="str">
            <v/>
          </cell>
          <cell r="B160"/>
          <cell r="C160"/>
          <cell r="D160"/>
          <cell r="E160"/>
          <cell r="F160"/>
          <cell r="G160"/>
        </row>
        <row r="161">
          <cell r="A161" t="str">
            <v/>
          </cell>
          <cell r="B161"/>
          <cell r="C161"/>
          <cell r="D161"/>
          <cell r="E161"/>
          <cell r="F161"/>
          <cell r="G161"/>
        </row>
        <row r="162">
          <cell r="A162" t="str">
            <v/>
          </cell>
          <cell r="B162"/>
          <cell r="C162"/>
          <cell r="D162"/>
          <cell r="E162"/>
          <cell r="F162"/>
          <cell r="G162"/>
        </row>
        <row r="163">
          <cell r="A163" t="str">
            <v/>
          </cell>
          <cell r="B163"/>
          <cell r="C163"/>
          <cell r="D163"/>
          <cell r="E163"/>
          <cell r="F163"/>
          <cell r="G163"/>
        </row>
        <row r="164">
          <cell r="A164" t="str">
            <v/>
          </cell>
          <cell r="B164"/>
          <cell r="C164"/>
          <cell r="D164"/>
          <cell r="E164"/>
          <cell r="F164"/>
          <cell r="G164"/>
        </row>
        <row r="165">
          <cell r="A165" t="str">
            <v/>
          </cell>
          <cell r="B165"/>
          <cell r="C165"/>
          <cell r="D165"/>
          <cell r="E165"/>
          <cell r="F165"/>
          <cell r="G165"/>
        </row>
        <row r="166">
          <cell r="A166" t="str">
            <v/>
          </cell>
          <cell r="B166"/>
          <cell r="C166"/>
          <cell r="D166"/>
          <cell r="E166"/>
          <cell r="F166"/>
          <cell r="G166"/>
        </row>
        <row r="167">
          <cell r="A167" t="str">
            <v/>
          </cell>
          <cell r="B167"/>
          <cell r="C167"/>
          <cell r="D167"/>
          <cell r="E167"/>
          <cell r="F167"/>
          <cell r="G167"/>
        </row>
        <row r="168">
          <cell r="A168" t="str">
            <v/>
          </cell>
          <cell r="B168"/>
          <cell r="C168"/>
          <cell r="D168"/>
          <cell r="E168"/>
          <cell r="F168"/>
          <cell r="G168"/>
        </row>
        <row r="169">
          <cell r="A169" t="str">
            <v/>
          </cell>
          <cell r="B169"/>
          <cell r="C169"/>
          <cell r="D169"/>
          <cell r="E169"/>
          <cell r="F169"/>
          <cell r="G169"/>
        </row>
        <row r="170">
          <cell r="A170" t="str">
            <v/>
          </cell>
          <cell r="B170"/>
          <cell r="C170"/>
          <cell r="D170"/>
          <cell r="E170"/>
          <cell r="F170"/>
          <cell r="G170"/>
        </row>
        <row r="171">
          <cell r="A171" t="str">
            <v/>
          </cell>
          <cell r="B171"/>
          <cell r="C171"/>
          <cell r="D171"/>
          <cell r="E171"/>
          <cell r="F171"/>
          <cell r="G171"/>
        </row>
        <row r="172">
          <cell r="A172" t="str">
            <v/>
          </cell>
          <cell r="B172"/>
          <cell r="C172"/>
          <cell r="D172"/>
          <cell r="E172"/>
          <cell r="F172"/>
          <cell r="G172"/>
        </row>
        <row r="173">
          <cell r="A173" t="str">
            <v/>
          </cell>
          <cell r="B173"/>
          <cell r="C173"/>
          <cell r="D173"/>
          <cell r="E173"/>
          <cell r="F173"/>
          <cell r="G173"/>
        </row>
        <row r="174">
          <cell r="A174" t="str">
            <v/>
          </cell>
          <cell r="B174"/>
          <cell r="C174"/>
          <cell r="D174"/>
          <cell r="E174"/>
          <cell r="F174"/>
          <cell r="G174"/>
        </row>
        <row r="175">
          <cell r="A175" t="str">
            <v/>
          </cell>
          <cell r="B175"/>
          <cell r="C175"/>
          <cell r="D175"/>
          <cell r="E175"/>
          <cell r="F175"/>
          <cell r="G175"/>
        </row>
        <row r="176">
          <cell r="A176" t="str">
            <v/>
          </cell>
          <cell r="B176"/>
          <cell r="C176"/>
          <cell r="D176"/>
          <cell r="E176"/>
          <cell r="F176"/>
          <cell r="G176"/>
        </row>
        <row r="177">
          <cell r="A177" t="str">
            <v/>
          </cell>
          <cell r="B177"/>
          <cell r="C177"/>
          <cell r="D177"/>
          <cell r="E177"/>
          <cell r="F177"/>
          <cell r="G177"/>
        </row>
        <row r="178">
          <cell r="A178" t="str">
            <v/>
          </cell>
          <cell r="B178"/>
          <cell r="C178"/>
          <cell r="D178"/>
          <cell r="E178"/>
          <cell r="F178"/>
          <cell r="G178"/>
        </row>
        <row r="179">
          <cell r="A179" t="str">
            <v/>
          </cell>
          <cell r="B179"/>
          <cell r="C179"/>
          <cell r="D179"/>
          <cell r="E179"/>
          <cell r="F179"/>
          <cell r="G179"/>
        </row>
        <row r="180">
          <cell r="A180" t="str">
            <v/>
          </cell>
          <cell r="B180"/>
          <cell r="C180"/>
          <cell r="D180"/>
          <cell r="E180"/>
          <cell r="F180"/>
          <cell r="G180"/>
        </row>
        <row r="181">
          <cell r="A181" t="str">
            <v/>
          </cell>
          <cell r="B181"/>
          <cell r="C181"/>
          <cell r="D181"/>
          <cell r="E181"/>
          <cell r="F181"/>
          <cell r="G181"/>
        </row>
        <row r="182">
          <cell r="A182" t="str">
            <v/>
          </cell>
          <cell r="B182"/>
          <cell r="C182"/>
          <cell r="D182"/>
          <cell r="E182"/>
          <cell r="F182"/>
          <cell r="G182"/>
        </row>
        <row r="183">
          <cell r="A183" t="str">
            <v/>
          </cell>
          <cell r="B183"/>
          <cell r="C183"/>
          <cell r="D183"/>
          <cell r="E183"/>
          <cell r="F183"/>
          <cell r="G183"/>
        </row>
        <row r="184">
          <cell r="A184" t="str">
            <v/>
          </cell>
          <cell r="B184"/>
          <cell r="C184"/>
          <cell r="D184"/>
          <cell r="E184"/>
          <cell r="F184"/>
          <cell r="G184"/>
        </row>
        <row r="185">
          <cell r="A185" t="str">
            <v/>
          </cell>
          <cell r="B185"/>
          <cell r="C185"/>
          <cell r="D185"/>
          <cell r="E185"/>
          <cell r="F185"/>
          <cell r="G185"/>
        </row>
        <row r="186">
          <cell r="A186" t="str">
            <v/>
          </cell>
          <cell r="B186"/>
          <cell r="C186"/>
          <cell r="D186"/>
          <cell r="E186"/>
          <cell r="F186"/>
          <cell r="G186"/>
        </row>
        <row r="187">
          <cell r="A187" t="str">
            <v/>
          </cell>
          <cell r="B187"/>
          <cell r="C187"/>
          <cell r="D187"/>
          <cell r="E187"/>
          <cell r="F187"/>
          <cell r="G187"/>
        </row>
        <row r="188">
          <cell r="A188" t="str">
            <v/>
          </cell>
          <cell r="B188"/>
          <cell r="C188"/>
          <cell r="D188"/>
          <cell r="E188"/>
          <cell r="F188"/>
          <cell r="G188"/>
        </row>
        <row r="189">
          <cell r="A189" t="str">
            <v/>
          </cell>
          <cell r="B189"/>
          <cell r="C189"/>
          <cell r="D189"/>
          <cell r="E189"/>
          <cell r="F189"/>
          <cell r="G189"/>
        </row>
        <row r="190">
          <cell r="A190" t="str">
            <v/>
          </cell>
          <cell r="B190"/>
          <cell r="C190"/>
          <cell r="D190"/>
          <cell r="E190"/>
          <cell r="F190"/>
          <cell r="G190"/>
        </row>
        <row r="191">
          <cell r="A191" t="str">
            <v/>
          </cell>
          <cell r="B191"/>
          <cell r="C191"/>
          <cell r="D191"/>
          <cell r="E191"/>
          <cell r="F191"/>
          <cell r="G191"/>
        </row>
        <row r="192">
          <cell r="A192" t="str">
            <v/>
          </cell>
          <cell r="B192"/>
          <cell r="C192"/>
          <cell r="D192"/>
          <cell r="E192"/>
          <cell r="F192"/>
          <cell r="G192"/>
        </row>
        <row r="193">
          <cell r="A193" t="str">
            <v/>
          </cell>
          <cell r="B193"/>
          <cell r="C193"/>
          <cell r="D193"/>
          <cell r="E193"/>
          <cell r="F193"/>
          <cell r="G193"/>
        </row>
        <row r="194">
          <cell r="A194" t="str">
            <v/>
          </cell>
          <cell r="B194"/>
          <cell r="C194"/>
          <cell r="D194"/>
          <cell r="E194"/>
          <cell r="F194"/>
          <cell r="G194"/>
        </row>
        <row r="195">
          <cell r="A195" t="str">
            <v/>
          </cell>
          <cell r="B195"/>
          <cell r="C195"/>
          <cell r="D195"/>
          <cell r="E195"/>
          <cell r="F195"/>
          <cell r="G195"/>
        </row>
        <row r="196">
          <cell r="A196" t="str">
            <v/>
          </cell>
          <cell r="B196"/>
          <cell r="C196"/>
          <cell r="D196"/>
          <cell r="E196"/>
          <cell r="F196"/>
          <cell r="G196"/>
        </row>
        <row r="197">
          <cell r="A197" t="str">
            <v/>
          </cell>
          <cell r="B197"/>
          <cell r="C197"/>
          <cell r="D197"/>
          <cell r="E197"/>
          <cell r="F197"/>
          <cell r="G197"/>
        </row>
        <row r="198">
          <cell r="A198" t="str">
            <v/>
          </cell>
          <cell r="B198"/>
          <cell r="C198"/>
          <cell r="D198"/>
          <cell r="E198"/>
          <cell r="F198"/>
          <cell r="G198"/>
        </row>
        <row r="199">
          <cell r="A199" t="str">
            <v/>
          </cell>
          <cell r="B199"/>
          <cell r="C199"/>
          <cell r="D199"/>
          <cell r="E199"/>
          <cell r="F199"/>
          <cell r="G199"/>
        </row>
        <row r="200">
          <cell r="A200" t="str">
            <v/>
          </cell>
          <cell r="B200"/>
          <cell r="C200"/>
          <cell r="D200"/>
          <cell r="E200"/>
          <cell r="F200"/>
          <cell r="G200"/>
        </row>
        <row r="201">
          <cell r="A201" t="str">
            <v/>
          </cell>
          <cell r="B201"/>
          <cell r="C201"/>
          <cell r="D201"/>
          <cell r="E201"/>
          <cell r="F201"/>
          <cell r="G201"/>
        </row>
        <row r="202">
          <cell r="A202" t="str">
            <v/>
          </cell>
          <cell r="B202"/>
          <cell r="C202"/>
          <cell r="D202"/>
          <cell r="E202"/>
          <cell r="F202"/>
          <cell r="G202"/>
        </row>
        <row r="203">
          <cell r="A203" t="str">
            <v/>
          </cell>
          <cell r="B203"/>
          <cell r="C203"/>
          <cell r="D203"/>
          <cell r="E203"/>
          <cell r="F203"/>
          <cell r="G203"/>
        </row>
        <row r="204">
          <cell r="A204" t="str">
            <v/>
          </cell>
          <cell r="B204"/>
          <cell r="C204"/>
          <cell r="D204"/>
          <cell r="E204"/>
          <cell r="F204"/>
          <cell r="G204"/>
        </row>
        <row r="205">
          <cell r="A205" t="str">
            <v/>
          </cell>
          <cell r="B205"/>
          <cell r="C205"/>
          <cell r="D205"/>
          <cell r="E205"/>
          <cell r="F205"/>
          <cell r="G205"/>
        </row>
        <row r="206">
          <cell r="A206" t="str">
            <v/>
          </cell>
          <cell r="B206"/>
          <cell r="C206"/>
          <cell r="D206"/>
          <cell r="E206"/>
          <cell r="F206"/>
          <cell r="G206"/>
        </row>
        <row r="207">
          <cell r="A207" t="str">
            <v/>
          </cell>
          <cell r="B207"/>
          <cell r="C207"/>
          <cell r="D207"/>
          <cell r="E207"/>
          <cell r="F207"/>
          <cell r="G207"/>
        </row>
        <row r="208">
          <cell r="A208" t="str">
            <v/>
          </cell>
          <cell r="B208"/>
          <cell r="C208"/>
          <cell r="D208"/>
          <cell r="E208"/>
          <cell r="F208"/>
          <cell r="G208"/>
        </row>
        <row r="209">
          <cell r="A209" t="str">
            <v/>
          </cell>
          <cell r="B209"/>
          <cell r="C209"/>
          <cell r="D209"/>
          <cell r="E209"/>
          <cell r="F209"/>
          <cell r="G209"/>
        </row>
        <row r="210">
          <cell r="A210" t="str">
            <v/>
          </cell>
          <cell r="B210"/>
          <cell r="C210"/>
          <cell r="D210"/>
          <cell r="E210"/>
          <cell r="F210"/>
          <cell r="G210"/>
        </row>
        <row r="211">
          <cell r="A211" t="str">
            <v/>
          </cell>
          <cell r="B211"/>
          <cell r="C211"/>
          <cell r="D211"/>
          <cell r="E211"/>
          <cell r="F211"/>
          <cell r="G211"/>
        </row>
        <row r="212">
          <cell r="A212" t="str">
            <v/>
          </cell>
          <cell r="B212"/>
          <cell r="C212"/>
          <cell r="D212"/>
          <cell r="E212"/>
          <cell r="F212"/>
          <cell r="G212"/>
        </row>
        <row r="213">
          <cell r="A213" t="str">
            <v/>
          </cell>
          <cell r="B213"/>
          <cell r="C213"/>
          <cell r="D213"/>
          <cell r="E213"/>
          <cell r="F213"/>
          <cell r="G213"/>
        </row>
        <row r="214">
          <cell r="A214" t="str">
            <v/>
          </cell>
          <cell r="B214"/>
          <cell r="C214"/>
          <cell r="D214"/>
          <cell r="E214"/>
          <cell r="F214"/>
          <cell r="G214"/>
        </row>
        <row r="215">
          <cell r="A215" t="str">
            <v/>
          </cell>
          <cell r="B215"/>
          <cell r="C215"/>
          <cell r="D215"/>
          <cell r="E215"/>
          <cell r="F215"/>
          <cell r="G215"/>
        </row>
        <row r="216">
          <cell r="A216" t="str">
            <v/>
          </cell>
          <cell r="B216"/>
          <cell r="C216"/>
          <cell r="D216"/>
          <cell r="E216"/>
          <cell r="F216"/>
          <cell r="G216"/>
        </row>
        <row r="217">
          <cell r="A217" t="str">
            <v/>
          </cell>
          <cell r="B217"/>
          <cell r="C217"/>
          <cell r="D217"/>
          <cell r="E217"/>
          <cell r="F217"/>
          <cell r="G217"/>
        </row>
        <row r="218">
          <cell r="A218" t="str">
            <v/>
          </cell>
          <cell r="B218"/>
          <cell r="C218"/>
          <cell r="D218"/>
          <cell r="E218"/>
          <cell r="F218"/>
          <cell r="G218"/>
        </row>
        <row r="219">
          <cell r="A219" t="str">
            <v/>
          </cell>
          <cell r="B219"/>
          <cell r="C219"/>
          <cell r="D219"/>
          <cell r="E219"/>
          <cell r="F219"/>
          <cell r="G219"/>
        </row>
        <row r="220">
          <cell r="A220" t="str">
            <v/>
          </cell>
          <cell r="B220"/>
          <cell r="C220"/>
          <cell r="D220"/>
          <cell r="E220"/>
          <cell r="F220"/>
          <cell r="G220"/>
        </row>
        <row r="221">
          <cell r="A221" t="str">
            <v/>
          </cell>
          <cell r="B221"/>
          <cell r="C221"/>
          <cell r="D221"/>
          <cell r="E221"/>
          <cell r="F221"/>
          <cell r="G221"/>
        </row>
        <row r="222">
          <cell r="A222" t="str">
            <v/>
          </cell>
          <cell r="B222"/>
          <cell r="C222"/>
          <cell r="D222"/>
          <cell r="E222"/>
          <cell r="F222"/>
          <cell r="G222"/>
        </row>
        <row r="223">
          <cell r="A223" t="str">
            <v/>
          </cell>
          <cell r="B223"/>
          <cell r="C223"/>
          <cell r="D223"/>
          <cell r="E223"/>
          <cell r="F223"/>
          <cell r="G223"/>
        </row>
        <row r="224">
          <cell r="A224" t="str">
            <v/>
          </cell>
          <cell r="B224"/>
          <cell r="C224"/>
          <cell r="D224"/>
          <cell r="E224"/>
          <cell r="F224"/>
          <cell r="G224"/>
        </row>
        <row r="225">
          <cell r="A225" t="str">
            <v/>
          </cell>
          <cell r="B225"/>
          <cell r="C225"/>
          <cell r="D225"/>
          <cell r="E225"/>
          <cell r="F225"/>
          <cell r="G225"/>
        </row>
        <row r="226">
          <cell r="A226" t="str">
            <v/>
          </cell>
          <cell r="B226"/>
          <cell r="C226"/>
          <cell r="D226"/>
          <cell r="E226"/>
          <cell r="F226"/>
          <cell r="G226"/>
        </row>
        <row r="227">
          <cell r="A227" t="str">
            <v/>
          </cell>
          <cell r="B227"/>
          <cell r="C227"/>
          <cell r="D227"/>
          <cell r="E227"/>
          <cell r="F227"/>
          <cell r="G227"/>
        </row>
        <row r="228">
          <cell r="A228" t="str">
            <v/>
          </cell>
          <cell r="B228"/>
          <cell r="C228"/>
          <cell r="D228"/>
          <cell r="E228"/>
          <cell r="F228"/>
          <cell r="G228"/>
        </row>
        <row r="229">
          <cell r="A229" t="str">
            <v/>
          </cell>
          <cell r="B229"/>
          <cell r="C229"/>
          <cell r="D229"/>
          <cell r="E229"/>
          <cell r="F229"/>
          <cell r="G229"/>
        </row>
        <row r="230">
          <cell r="A230" t="str">
            <v/>
          </cell>
          <cell r="B230"/>
          <cell r="C230"/>
          <cell r="D230"/>
          <cell r="E230"/>
          <cell r="F230"/>
          <cell r="G230"/>
        </row>
        <row r="231">
          <cell r="A231" t="str">
            <v/>
          </cell>
          <cell r="B231"/>
          <cell r="C231"/>
          <cell r="D231"/>
          <cell r="E231"/>
          <cell r="F231"/>
          <cell r="G231"/>
        </row>
        <row r="232">
          <cell r="A232" t="str">
            <v/>
          </cell>
          <cell r="B232"/>
          <cell r="C232"/>
          <cell r="D232"/>
          <cell r="E232"/>
          <cell r="F232"/>
          <cell r="G232"/>
        </row>
        <row r="233">
          <cell r="A233" t="str">
            <v/>
          </cell>
          <cell r="B233"/>
          <cell r="C233"/>
          <cell r="D233"/>
          <cell r="E233"/>
          <cell r="F233"/>
          <cell r="G233"/>
        </row>
        <row r="234">
          <cell r="A234" t="str">
            <v/>
          </cell>
          <cell r="B234"/>
          <cell r="C234"/>
          <cell r="D234"/>
          <cell r="E234"/>
          <cell r="F234"/>
          <cell r="G234"/>
        </row>
        <row r="235">
          <cell r="A235" t="str">
            <v/>
          </cell>
          <cell r="B235"/>
          <cell r="C235"/>
          <cell r="D235"/>
          <cell r="E235"/>
          <cell r="F235"/>
          <cell r="G235"/>
        </row>
        <row r="236">
          <cell r="A236" t="str">
            <v/>
          </cell>
          <cell r="B236"/>
          <cell r="C236"/>
          <cell r="D236"/>
          <cell r="E236"/>
          <cell r="F236"/>
          <cell r="G236"/>
        </row>
        <row r="237">
          <cell r="A237" t="str">
            <v/>
          </cell>
          <cell r="B237"/>
          <cell r="C237"/>
          <cell r="D237"/>
          <cell r="E237"/>
          <cell r="F237"/>
          <cell r="G237"/>
        </row>
        <row r="238">
          <cell r="A238" t="str">
            <v/>
          </cell>
          <cell r="B238"/>
          <cell r="C238"/>
          <cell r="D238"/>
          <cell r="E238"/>
          <cell r="F238"/>
          <cell r="G238"/>
        </row>
        <row r="239">
          <cell r="A239" t="str">
            <v/>
          </cell>
          <cell r="B239"/>
          <cell r="C239"/>
          <cell r="D239"/>
          <cell r="E239"/>
          <cell r="F239"/>
          <cell r="G239"/>
        </row>
        <row r="240">
          <cell r="A240" t="str">
            <v/>
          </cell>
          <cell r="B240"/>
          <cell r="C240"/>
          <cell r="D240"/>
          <cell r="E240"/>
          <cell r="F240"/>
          <cell r="G240"/>
        </row>
        <row r="241">
          <cell r="A241" t="str">
            <v/>
          </cell>
          <cell r="B241"/>
          <cell r="C241"/>
          <cell r="D241"/>
          <cell r="E241"/>
          <cell r="F241"/>
          <cell r="G241"/>
        </row>
        <row r="242">
          <cell r="A242" t="str">
            <v/>
          </cell>
          <cell r="B242"/>
          <cell r="C242"/>
          <cell r="D242"/>
          <cell r="E242"/>
          <cell r="F242"/>
          <cell r="G242"/>
        </row>
        <row r="243">
          <cell r="A243" t="str">
            <v/>
          </cell>
          <cell r="B243"/>
          <cell r="C243"/>
          <cell r="D243"/>
          <cell r="E243"/>
          <cell r="F243"/>
          <cell r="G243"/>
        </row>
        <row r="244">
          <cell r="A244" t="str">
            <v/>
          </cell>
          <cell r="B244"/>
          <cell r="C244"/>
          <cell r="D244"/>
          <cell r="E244"/>
          <cell r="F244"/>
          <cell r="G244"/>
        </row>
        <row r="245">
          <cell r="A245" t="str">
            <v/>
          </cell>
          <cell r="B245"/>
          <cell r="C245"/>
          <cell r="D245"/>
          <cell r="E245"/>
          <cell r="F245"/>
          <cell r="G245"/>
        </row>
        <row r="246">
          <cell r="A246" t="str">
            <v/>
          </cell>
          <cell r="B246"/>
          <cell r="C246"/>
          <cell r="D246"/>
          <cell r="E246"/>
          <cell r="F246"/>
          <cell r="G246"/>
        </row>
        <row r="247">
          <cell r="A247" t="str">
            <v/>
          </cell>
          <cell r="B247"/>
          <cell r="C247"/>
          <cell r="D247"/>
          <cell r="E247"/>
          <cell r="F247"/>
          <cell r="G247"/>
        </row>
        <row r="248">
          <cell r="A248" t="str">
            <v/>
          </cell>
          <cell r="B248"/>
          <cell r="C248"/>
          <cell r="D248"/>
          <cell r="E248"/>
          <cell r="F248"/>
          <cell r="G248"/>
        </row>
        <row r="249">
          <cell r="A249" t="str">
            <v/>
          </cell>
          <cell r="B249"/>
          <cell r="C249"/>
          <cell r="D249"/>
          <cell r="E249"/>
          <cell r="F249"/>
          <cell r="G249"/>
        </row>
        <row r="250">
          <cell r="A250" t="str">
            <v/>
          </cell>
          <cell r="B250"/>
          <cell r="C250"/>
          <cell r="D250"/>
          <cell r="E250"/>
          <cell r="F250"/>
          <cell r="G250"/>
        </row>
        <row r="251">
          <cell r="A251" t="str">
            <v/>
          </cell>
          <cell r="B251"/>
          <cell r="C251"/>
          <cell r="D251"/>
          <cell r="E251"/>
          <cell r="F251"/>
          <cell r="G251"/>
        </row>
        <row r="252">
          <cell r="A252" t="str">
            <v/>
          </cell>
          <cell r="B252"/>
          <cell r="C252"/>
          <cell r="D252"/>
          <cell r="E252"/>
          <cell r="F252"/>
          <cell r="G252"/>
        </row>
        <row r="253">
          <cell r="A253" t="str">
            <v/>
          </cell>
          <cell r="B253"/>
          <cell r="C253"/>
          <cell r="D253"/>
          <cell r="E253"/>
          <cell r="F253"/>
          <cell r="G253"/>
        </row>
        <row r="254">
          <cell r="A254" t="str">
            <v/>
          </cell>
          <cell r="B254"/>
          <cell r="C254"/>
          <cell r="D254"/>
          <cell r="E254"/>
          <cell r="F254"/>
          <cell r="G254"/>
        </row>
        <row r="255">
          <cell r="A255" t="str">
            <v/>
          </cell>
          <cell r="B255"/>
          <cell r="C255"/>
          <cell r="D255"/>
          <cell r="E255"/>
          <cell r="F255"/>
          <cell r="G255"/>
        </row>
        <row r="256">
          <cell r="A256" t="str">
            <v/>
          </cell>
          <cell r="B256"/>
          <cell r="C256"/>
          <cell r="D256"/>
          <cell r="E256"/>
          <cell r="F256"/>
          <cell r="G256"/>
        </row>
        <row r="257">
          <cell r="A257" t="str">
            <v/>
          </cell>
          <cell r="B257"/>
          <cell r="C257"/>
          <cell r="D257"/>
          <cell r="E257"/>
          <cell r="F257"/>
          <cell r="G257"/>
        </row>
        <row r="258">
          <cell r="A258" t="str">
            <v/>
          </cell>
          <cell r="B258"/>
          <cell r="C258"/>
          <cell r="D258"/>
          <cell r="E258"/>
          <cell r="F258"/>
          <cell r="G258"/>
        </row>
        <row r="259">
          <cell r="A259" t="str">
            <v/>
          </cell>
          <cell r="B259"/>
          <cell r="C259"/>
          <cell r="D259"/>
          <cell r="E259"/>
          <cell r="F259"/>
          <cell r="G259"/>
        </row>
        <row r="260">
          <cell r="A260" t="str">
            <v/>
          </cell>
          <cell r="B260"/>
          <cell r="C260"/>
          <cell r="D260"/>
          <cell r="E260"/>
          <cell r="F260"/>
          <cell r="G260"/>
        </row>
        <row r="261">
          <cell r="A261" t="str">
            <v/>
          </cell>
          <cell r="B261"/>
          <cell r="C261"/>
          <cell r="D261"/>
          <cell r="E261"/>
          <cell r="F261"/>
          <cell r="G261"/>
        </row>
        <row r="262">
          <cell r="A262" t="str">
            <v/>
          </cell>
          <cell r="B262"/>
          <cell r="C262"/>
          <cell r="D262"/>
          <cell r="E262"/>
          <cell r="F262"/>
          <cell r="G262"/>
        </row>
        <row r="263">
          <cell r="A263" t="str">
            <v/>
          </cell>
          <cell r="B263"/>
          <cell r="C263"/>
          <cell r="D263"/>
          <cell r="E263"/>
          <cell r="F263"/>
          <cell r="G263"/>
        </row>
        <row r="264">
          <cell r="A264" t="str">
            <v/>
          </cell>
          <cell r="B264"/>
          <cell r="C264"/>
          <cell r="D264"/>
          <cell r="E264"/>
          <cell r="F264"/>
          <cell r="G264"/>
        </row>
        <row r="265">
          <cell r="A265" t="str">
            <v/>
          </cell>
          <cell r="B265"/>
          <cell r="C265"/>
          <cell r="D265"/>
          <cell r="E265"/>
          <cell r="F265"/>
          <cell r="G265"/>
        </row>
        <row r="266">
          <cell r="A266" t="str">
            <v/>
          </cell>
          <cell r="B266"/>
          <cell r="C266"/>
          <cell r="D266"/>
          <cell r="E266"/>
          <cell r="F266"/>
          <cell r="G266"/>
        </row>
        <row r="267">
          <cell r="A267" t="str">
            <v/>
          </cell>
          <cell r="B267"/>
          <cell r="C267"/>
          <cell r="D267"/>
          <cell r="E267"/>
          <cell r="F267"/>
          <cell r="G267"/>
        </row>
        <row r="268">
          <cell r="A268" t="str">
            <v/>
          </cell>
          <cell r="B268"/>
          <cell r="C268"/>
          <cell r="D268"/>
          <cell r="E268"/>
          <cell r="F268"/>
          <cell r="G268"/>
        </row>
        <row r="269">
          <cell r="A269" t="str">
            <v/>
          </cell>
          <cell r="B269"/>
          <cell r="C269"/>
          <cell r="D269"/>
          <cell r="E269"/>
          <cell r="F269"/>
          <cell r="G269"/>
        </row>
        <row r="270">
          <cell r="A270" t="str">
            <v/>
          </cell>
          <cell r="B270"/>
          <cell r="C270"/>
          <cell r="D270"/>
          <cell r="E270"/>
          <cell r="F270"/>
          <cell r="G270"/>
        </row>
        <row r="271">
          <cell r="A271" t="str">
            <v/>
          </cell>
          <cell r="B271"/>
          <cell r="C271"/>
          <cell r="D271"/>
          <cell r="E271"/>
          <cell r="F271"/>
          <cell r="G271"/>
        </row>
        <row r="272">
          <cell r="A272" t="str">
            <v/>
          </cell>
          <cell r="B272"/>
          <cell r="C272"/>
          <cell r="D272"/>
          <cell r="E272"/>
          <cell r="F272"/>
          <cell r="G272"/>
        </row>
        <row r="273">
          <cell r="A273" t="str">
            <v/>
          </cell>
          <cell r="B273"/>
          <cell r="C273"/>
          <cell r="D273"/>
          <cell r="E273"/>
          <cell r="F273"/>
          <cell r="G273"/>
        </row>
        <row r="274">
          <cell r="A274" t="str">
            <v/>
          </cell>
          <cell r="B274"/>
          <cell r="C274"/>
          <cell r="D274"/>
          <cell r="E274"/>
          <cell r="F274"/>
          <cell r="G274"/>
        </row>
        <row r="275">
          <cell r="A275" t="str">
            <v/>
          </cell>
          <cell r="B275"/>
          <cell r="C275"/>
          <cell r="D275"/>
          <cell r="E275"/>
          <cell r="F275"/>
          <cell r="G275"/>
        </row>
        <row r="276">
          <cell r="A276" t="str">
            <v/>
          </cell>
          <cell r="B276"/>
          <cell r="C276"/>
          <cell r="D276"/>
          <cell r="E276"/>
          <cell r="F276"/>
          <cell r="G276"/>
        </row>
        <row r="277">
          <cell r="A277" t="str">
            <v/>
          </cell>
          <cell r="B277"/>
          <cell r="C277"/>
          <cell r="D277"/>
          <cell r="E277"/>
          <cell r="F277"/>
          <cell r="G277"/>
        </row>
        <row r="278">
          <cell r="A278" t="str">
            <v/>
          </cell>
          <cell r="B278"/>
          <cell r="C278"/>
          <cell r="D278"/>
          <cell r="E278"/>
          <cell r="F278"/>
          <cell r="G278"/>
        </row>
        <row r="279">
          <cell r="A279" t="str">
            <v/>
          </cell>
          <cell r="B279"/>
          <cell r="C279"/>
          <cell r="D279"/>
          <cell r="E279"/>
          <cell r="F279"/>
          <cell r="G279"/>
        </row>
        <row r="280">
          <cell r="A280" t="str">
            <v/>
          </cell>
          <cell r="B280"/>
          <cell r="C280"/>
          <cell r="D280"/>
          <cell r="E280"/>
          <cell r="F280"/>
          <cell r="G280"/>
        </row>
        <row r="281">
          <cell r="A281" t="str">
            <v/>
          </cell>
          <cell r="B281"/>
          <cell r="C281"/>
          <cell r="D281"/>
          <cell r="E281"/>
          <cell r="F281"/>
          <cell r="G281"/>
        </row>
        <row r="282">
          <cell r="A282" t="str">
            <v/>
          </cell>
          <cell r="B282"/>
          <cell r="C282"/>
          <cell r="D282"/>
          <cell r="E282"/>
          <cell r="F282"/>
          <cell r="G282"/>
        </row>
        <row r="283">
          <cell r="A283" t="str">
            <v/>
          </cell>
          <cell r="B283"/>
          <cell r="C283"/>
          <cell r="D283"/>
          <cell r="E283"/>
          <cell r="F283"/>
          <cell r="G283"/>
        </row>
        <row r="284">
          <cell r="A284" t="str">
            <v/>
          </cell>
          <cell r="B284"/>
          <cell r="C284"/>
          <cell r="D284"/>
          <cell r="E284"/>
          <cell r="F284"/>
          <cell r="G284"/>
        </row>
        <row r="285">
          <cell r="A285" t="str">
            <v/>
          </cell>
          <cell r="B285"/>
          <cell r="C285"/>
          <cell r="D285"/>
          <cell r="E285"/>
          <cell r="F285"/>
          <cell r="G285"/>
        </row>
        <row r="286">
          <cell r="A286" t="str">
            <v/>
          </cell>
          <cell r="B286"/>
          <cell r="C286"/>
          <cell r="D286"/>
          <cell r="E286"/>
          <cell r="F286"/>
          <cell r="G286"/>
        </row>
        <row r="287">
          <cell r="A287" t="str">
            <v/>
          </cell>
          <cell r="B287"/>
          <cell r="C287"/>
          <cell r="D287"/>
          <cell r="E287"/>
          <cell r="F287"/>
          <cell r="G287"/>
        </row>
        <row r="288">
          <cell r="A288" t="str">
            <v/>
          </cell>
          <cell r="B288"/>
          <cell r="C288"/>
          <cell r="D288"/>
          <cell r="E288"/>
          <cell r="F288"/>
          <cell r="G288"/>
        </row>
        <row r="289">
          <cell r="A289" t="str">
            <v/>
          </cell>
          <cell r="B289"/>
          <cell r="C289"/>
          <cell r="D289"/>
          <cell r="E289"/>
          <cell r="F289"/>
          <cell r="G289"/>
        </row>
        <row r="290">
          <cell r="A290" t="str">
            <v/>
          </cell>
          <cell r="B290"/>
          <cell r="C290"/>
          <cell r="D290"/>
          <cell r="E290"/>
          <cell r="F290"/>
          <cell r="G290"/>
        </row>
        <row r="291">
          <cell r="A291" t="str">
            <v/>
          </cell>
          <cell r="B291"/>
          <cell r="C291"/>
          <cell r="D291"/>
          <cell r="E291"/>
          <cell r="F291"/>
          <cell r="G291"/>
        </row>
        <row r="292">
          <cell r="A292" t="str">
            <v/>
          </cell>
          <cell r="B292"/>
          <cell r="C292"/>
          <cell r="D292"/>
          <cell r="E292"/>
          <cell r="F292"/>
          <cell r="G292"/>
        </row>
        <row r="293">
          <cell r="A293" t="str">
            <v/>
          </cell>
          <cell r="B293"/>
          <cell r="C293"/>
          <cell r="D293"/>
          <cell r="E293"/>
          <cell r="F293"/>
          <cell r="G293"/>
        </row>
        <row r="294">
          <cell r="A294" t="str">
            <v/>
          </cell>
          <cell r="B294"/>
          <cell r="C294"/>
          <cell r="D294"/>
          <cell r="E294"/>
          <cell r="F294"/>
          <cell r="G294"/>
        </row>
        <row r="295">
          <cell r="A295" t="str">
            <v/>
          </cell>
          <cell r="B295"/>
          <cell r="C295"/>
          <cell r="D295"/>
          <cell r="E295"/>
          <cell r="F295"/>
          <cell r="G295"/>
        </row>
        <row r="296">
          <cell r="A296" t="str">
            <v/>
          </cell>
          <cell r="B296"/>
          <cell r="C296"/>
          <cell r="D296"/>
          <cell r="E296"/>
          <cell r="F296"/>
          <cell r="G296"/>
        </row>
        <row r="297">
          <cell r="A297" t="str">
            <v/>
          </cell>
          <cell r="B297"/>
          <cell r="C297"/>
          <cell r="D297"/>
          <cell r="E297"/>
          <cell r="F297"/>
          <cell r="G297"/>
        </row>
        <row r="298">
          <cell r="A298" t="str">
            <v/>
          </cell>
          <cell r="B298"/>
          <cell r="C298"/>
          <cell r="D298"/>
          <cell r="E298"/>
          <cell r="F298"/>
          <cell r="G298"/>
        </row>
        <row r="299">
          <cell r="A299" t="str">
            <v/>
          </cell>
          <cell r="B299"/>
          <cell r="C299"/>
          <cell r="D299"/>
          <cell r="E299"/>
          <cell r="F299"/>
          <cell r="G299"/>
        </row>
        <row r="300">
          <cell r="A300" t="str">
            <v/>
          </cell>
          <cell r="B300"/>
          <cell r="C300"/>
          <cell r="D300"/>
          <cell r="E300"/>
          <cell r="F300"/>
          <cell r="G300"/>
        </row>
        <row r="301">
          <cell r="A301" t="str">
            <v/>
          </cell>
          <cell r="B301"/>
          <cell r="C301"/>
          <cell r="D301"/>
          <cell r="E301"/>
          <cell r="F301"/>
          <cell r="G301"/>
        </row>
        <row r="302">
          <cell r="A302" t="str">
            <v/>
          </cell>
          <cell r="B302"/>
          <cell r="C302"/>
          <cell r="D302"/>
          <cell r="E302"/>
          <cell r="F302"/>
          <cell r="G302"/>
        </row>
        <row r="303">
          <cell r="A303" t="str">
            <v/>
          </cell>
          <cell r="B303"/>
          <cell r="C303"/>
          <cell r="D303"/>
          <cell r="E303"/>
          <cell r="F303"/>
          <cell r="G303"/>
        </row>
        <row r="304">
          <cell r="A304" t="str">
            <v/>
          </cell>
          <cell r="B304"/>
          <cell r="C304"/>
          <cell r="D304"/>
          <cell r="E304"/>
          <cell r="F304"/>
          <cell r="G304"/>
        </row>
        <row r="305">
          <cell r="A305" t="str">
            <v/>
          </cell>
          <cell r="B305"/>
          <cell r="C305"/>
          <cell r="D305"/>
          <cell r="E305"/>
          <cell r="F305"/>
          <cell r="G305"/>
        </row>
        <row r="306">
          <cell r="A306" t="str">
            <v/>
          </cell>
          <cell r="B306"/>
          <cell r="C306"/>
          <cell r="D306"/>
          <cell r="E306"/>
          <cell r="F306"/>
          <cell r="G306"/>
        </row>
        <row r="307">
          <cell r="A307" t="str">
            <v/>
          </cell>
          <cell r="B307"/>
          <cell r="C307"/>
          <cell r="D307"/>
          <cell r="E307"/>
          <cell r="F307"/>
          <cell r="G307"/>
        </row>
        <row r="308">
          <cell r="A308" t="str">
            <v/>
          </cell>
          <cell r="B308"/>
          <cell r="C308"/>
          <cell r="D308"/>
          <cell r="E308"/>
          <cell r="F308"/>
          <cell r="G308"/>
        </row>
        <row r="309">
          <cell r="A309" t="str">
            <v/>
          </cell>
          <cell r="B309"/>
          <cell r="C309"/>
          <cell r="D309"/>
          <cell r="E309"/>
          <cell r="F309"/>
          <cell r="G309"/>
        </row>
        <row r="310">
          <cell r="A310" t="str">
            <v/>
          </cell>
          <cell r="B310"/>
          <cell r="C310"/>
          <cell r="D310"/>
          <cell r="E310"/>
          <cell r="F310"/>
          <cell r="G310"/>
        </row>
        <row r="311">
          <cell r="A311" t="str">
            <v/>
          </cell>
          <cell r="B311"/>
          <cell r="C311"/>
          <cell r="D311"/>
          <cell r="E311"/>
          <cell r="F311"/>
          <cell r="G311"/>
        </row>
        <row r="312">
          <cell r="A312" t="str">
            <v/>
          </cell>
          <cell r="B312"/>
          <cell r="C312"/>
          <cell r="D312"/>
          <cell r="E312"/>
          <cell r="F312"/>
          <cell r="G312"/>
        </row>
        <row r="313">
          <cell r="A313" t="str">
            <v/>
          </cell>
          <cell r="B313"/>
          <cell r="C313"/>
          <cell r="D313"/>
          <cell r="E313"/>
          <cell r="F313"/>
          <cell r="G313"/>
        </row>
        <row r="314">
          <cell r="A314" t="str">
            <v/>
          </cell>
          <cell r="B314"/>
          <cell r="C314"/>
          <cell r="D314"/>
          <cell r="E314"/>
          <cell r="F314"/>
          <cell r="G314"/>
        </row>
        <row r="315">
          <cell r="A315" t="str">
            <v/>
          </cell>
          <cell r="B315"/>
          <cell r="C315"/>
          <cell r="D315"/>
          <cell r="E315"/>
          <cell r="F315"/>
          <cell r="G315"/>
        </row>
        <row r="316">
          <cell r="A316" t="str">
            <v/>
          </cell>
          <cell r="B316"/>
          <cell r="C316"/>
          <cell r="D316"/>
          <cell r="E316"/>
          <cell r="F316"/>
          <cell r="G316"/>
        </row>
        <row r="317">
          <cell r="A317" t="str">
            <v/>
          </cell>
          <cell r="B317"/>
          <cell r="C317"/>
          <cell r="D317"/>
          <cell r="E317"/>
          <cell r="F317"/>
          <cell r="G317"/>
        </row>
        <row r="318">
          <cell r="A318" t="str">
            <v/>
          </cell>
          <cell r="B318"/>
          <cell r="C318"/>
          <cell r="D318"/>
          <cell r="E318"/>
          <cell r="F318"/>
          <cell r="G318"/>
        </row>
        <row r="319">
          <cell r="A319" t="str">
            <v/>
          </cell>
          <cell r="B319"/>
          <cell r="C319"/>
          <cell r="D319"/>
          <cell r="E319"/>
          <cell r="F319"/>
          <cell r="G319"/>
        </row>
        <row r="320">
          <cell r="A320" t="str">
            <v/>
          </cell>
          <cell r="B320"/>
          <cell r="C320"/>
          <cell r="D320"/>
          <cell r="E320"/>
          <cell r="F320"/>
          <cell r="G320"/>
        </row>
        <row r="321">
          <cell r="A321" t="str">
            <v/>
          </cell>
          <cell r="B321"/>
          <cell r="C321"/>
          <cell r="D321"/>
          <cell r="E321"/>
          <cell r="F321"/>
          <cell r="G321"/>
        </row>
        <row r="322">
          <cell r="A322" t="str">
            <v/>
          </cell>
          <cell r="B322"/>
          <cell r="C322"/>
          <cell r="D322"/>
          <cell r="E322"/>
          <cell r="F322"/>
          <cell r="G322"/>
        </row>
        <row r="323">
          <cell r="A323" t="str">
            <v/>
          </cell>
          <cell r="B323"/>
          <cell r="C323"/>
          <cell r="D323"/>
          <cell r="E323"/>
          <cell r="F323"/>
          <cell r="G323"/>
        </row>
        <row r="324">
          <cell r="A324" t="str">
            <v/>
          </cell>
          <cell r="B324"/>
          <cell r="C324"/>
          <cell r="D324"/>
          <cell r="E324"/>
          <cell r="F324"/>
          <cell r="G324"/>
        </row>
        <row r="325">
          <cell r="A325" t="str">
            <v/>
          </cell>
          <cell r="B325"/>
          <cell r="C325"/>
          <cell r="D325"/>
          <cell r="E325"/>
          <cell r="F325"/>
          <cell r="G325"/>
        </row>
        <row r="326">
          <cell r="A326" t="str">
            <v/>
          </cell>
          <cell r="B326"/>
          <cell r="C326"/>
          <cell r="D326"/>
          <cell r="E326"/>
          <cell r="F326"/>
          <cell r="G326"/>
        </row>
        <row r="327">
          <cell r="A327" t="str">
            <v/>
          </cell>
          <cell r="B327"/>
          <cell r="C327"/>
          <cell r="D327"/>
          <cell r="E327"/>
          <cell r="F327"/>
          <cell r="G327"/>
        </row>
        <row r="328">
          <cell r="A328" t="str">
            <v/>
          </cell>
          <cell r="B328"/>
          <cell r="C328"/>
          <cell r="D328"/>
          <cell r="E328"/>
          <cell r="F328"/>
          <cell r="G328"/>
        </row>
        <row r="329">
          <cell r="A329" t="str">
            <v/>
          </cell>
          <cell r="B329"/>
          <cell r="C329"/>
          <cell r="D329"/>
          <cell r="E329"/>
          <cell r="F329"/>
          <cell r="G329"/>
        </row>
        <row r="330">
          <cell r="A330" t="str">
            <v/>
          </cell>
          <cell r="B330"/>
          <cell r="C330"/>
          <cell r="D330"/>
          <cell r="E330"/>
          <cell r="F330"/>
          <cell r="G330"/>
        </row>
        <row r="331">
          <cell r="A331" t="str">
            <v/>
          </cell>
          <cell r="B331"/>
          <cell r="C331"/>
          <cell r="D331"/>
          <cell r="E331"/>
          <cell r="F331"/>
          <cell r="G331"/>
        </row>
        <row r="332">
          <cell r="A332" t="str">
            <v/>
          </cell>
          <cell r="B332"/>
          <cell r="C332"/>
          <cell r="D332"/>
          <cell r="E332"/>
          <cell r="F332"/>
          <cell r="G332"/>
        </row>
        <row r="333">
          <cell r="A333" t="str">
            <v/>
          </cell>
          <cell r="B333"/>
          <cell r="C333"/>
          <cell r="D333"/>
          <cell r="E333"/>
          <cell r="F333"/>
          <cell r="G333"/>
        </row>
        <row r="334">
          <cell r="A334" t="str">
            <v/>
          </cell>
          <cell r="B334"/>
          <cell r="C334"/>
          <cell r="D334"/>
          <cell r="E334"/>
          <cell r="F334"/>
          <cell r="G334"/>
        </row>
        <row r="335">
          <cell r="A335" t="str">
            <v/>
          </cell>
          <cell r="B335"/>
          <cell r="C335"/>
          <cell r="D335"/>
          <cell r="E335"/>
          <cell r="F335"/>
          <cell r="G335"/>
        </row>
        <row r="336">
          <cell r="A336" t="str">
            <v/>
          </cell>
          <cell r="B336"/>
          <cell r="C336"/>
          <cell r="D336"/>
          <cell r="E336"/>
          <cell r="F336"/>
          <cell r="G336"/>
        </row>
        <row r="337">
          <cell r="A337" t="str">
            <v/>
          </cell>
          <cell r="B337"/>
          <cell r="C337"/>
          <cell r="D337"/>
          <cell r="E337"/>
          <cell r="F337"/>
          <cell r="G337"/>
        </row>
        <row r="338">
          <cell r="A338" t="str">
            <v/>
          </cell>
          <cell r="B338"/>
          <cell r="C338"/>
          <cell r="D338"/>
          <cell r="E338"/>
          <cell r="F338"/>
          <cell r="G338"/>
        </row>
        <row r="339">
          <cell r="A339" t="str">
            <v/>
          </cell>
          <cell r="B339"/>
          <cell r="C339"/>
          <cell r="D339"/>
          <cell r="E339"/>
          <cell r="F339"/>
          <cell r="G339"/>
        </row>
        <row r="340">
          <cell r="A340" t="str">
            <v/>
          </cell>
          <cell r="B340"/>
          <cell r="C340"/>
          <cell r="D340"/>
          <cell r="E340"/>
          <cell r="F340"/>
          <cell r="G340"/>
        </row>
        <row r="341">
          <cell r="A341" t="str">
            <v/>
          </cell>
          <cell r="B341"/>
          <cell r="C341"/>
          <cell r="D341"/>
          <cell r="E341"/>
          <cell r="F341"/>
          <cell r="G341"/>
        </row>
        <row r="342">
          <cell r="A342" t="str">
            <v/>
          </cell>
          <cell r="B342"/>
          <cell r="C342"/>
          <cell r="D342"/>
          <cell r="E342"/>
          <cell r="F342"/>
          <cell r="G342"/>
        </row>
        <row r="343">
          <cell r="A343" t="str">
            <v/>
          </cell>
          <cell r="B343"/>
          <cell r="C343"/>
          <cell r="D343"/>
          <cell r="E343"/>
          <cell r="F343"/>
          <cell r="G343"/>
        </row>
        <row r="344">
          <cell r="A344" t="str">
            <v/>
          </cell>
          <cell r="B344"/>
          <cell r="C344"/>
          <cell r="D344"/>
          <cell r="E344"/>
          <cell r="F344"/>
          <cell r="G344"/>
        </row>
        <row r="345">
          <cell r="A345" t="str">
            <v/>
          </cell>
          <cell r="B345"/>
          <cell r="C345"/>
          <cell r="D345"/>
          <cell r="E345"/>
          <cell r="F345"/>
          <cell r="G345"/>
        </row>
        <row r="346">
          <cell r="A346" t="str">
            <v/>
          </cell>
          <cell r="B346"/>
          <cell r="C346"/>
          <cell r="D346"/>
          <cell r="E346"/>
          <cell r="F346"/>
          <cell r="G346"/>
        </row>
        <row r="347">
          <cell r="A347" t="str">
            <v/>
          </cell>
          <cell r="B347"/>
          <cell r="C347"/>
          <cell r="D347"/>
          <cell r="E347"/>
          <cell r="F347"/>
          <cell r="G347"/>
        </row>
        <row r="348">
          <cell r="A348" t="str">
            <v/>
          </cell>
          <cell r="B348"/>
          <cell r="C348"/>
          <cell r="D348"/>
          <cell r="E348"/>
          <cell r="F348"/>
          <cell r="G348"/>
        </row>
        <row r="349">
          <cell r="A349" t="str">
            <v/>
          </cell>
          <cell r="B349"/>
          <cell r="C349"/>
          <cell r="D349"/>
          <cell r="E349"/>
          <cell r="F349"/>
          <cell r="G349"/>
        </row>
        <row r="350">
          <cell r="A350" t="str">
            <v/>
          </cell>
          <cell r="B350"/>
          <cell r="C350"/>
          <cell r="D350"/>
          <cell r="E350"/>
          <cell r="F350"/>
          <cell r="G350"/>
        </row>
        <row r="351">
          <cell r="A351" t="str">
            <v/>
          </cell>
          <cell r="B351"/>
          <cell r="C351"/>
          <cell r="D351"/>
          <cell r="E351"/>
          <cell r="F351"/>
          <cell r="G351"/>
        </row>
        <row r="352">
          <cell r="A352" t="str">
            <v/>
          </cell>
          <cell r="B352"/>
          <cell r="C352"/>
          <cell r="D352"/>
          <cell r="E352"/>
          <cell r="F352"/>
          <cell r="G352"/>
        </row>
        <row r="353">
          <cell r="A353" t="str">
            <v/>
          </cell>
          <cell r="B353"/>
          <cell r="C353"/>
          <cell r="D353"/>
          <cell r="E353"/>
          <cell r="F353"/>
          <cell r="G353"/>
        </row>
        <row r="354">
          <cell r="A354" t="str">
            <v/>
          </cell>
          <cell r="B354"/>
          <cell r="C354"/>
          <cell r="D354"/>
          <cell r="E354"/>
          <cell r="F354"/>
          <cell r="G354"/>
        </row>
        <row r="355">
          <cell r="A355" t="str">
            <v/>
          </cell>
          <cell r="B355"/>
          <cell r="C355"/>
          <cell r="D355"/>
          <cell r="E355"/>
          <cell r="F355"/>
          <cell r="G355"/>
        </row>
        <row r="356">
          <cell r="A356" t="str">
            <v/>
          </cell>
          <cell r="B356"/>
          <cell r="C356"/>
          <cell r="D356"/>
          <cell r="E356"/>
          <cell r="F356"/>
          <cell r="G356"/>
        </row>
        <row r="357">
          <cell r="A357" t="str">
            <v/>
          </cell>
          <cell r="B357"/>
          <cell r="C357"/>
          <cell r="D357"/>
          <cell r="E357"/>
          <cell r="F357"/>
          <cell r="G357"/>
        </row>
        <row r="358">
          <cell r="A358" t="str">
            <v/>
          </cell>
          <cell r="B358"/>
          <cell r="C358"/>
          <cell r="D358"/>
          <cell r="E358"/>
          <cell r="F358"/>
          <cell r="G358"/>
        </row>
        <row r="359">
          <cell r="A359" t="str">
            <v/>
          </cell>
          <cell r="B359"/>
          <cell r="C359"/>
          <cell r="D359"/>
          <cell r="E359"/>
          <cell r="F359"/>
          <cell r="G359"/>
        </row>
        <row r="360">
          <cell r="A360" t="str">
            <v/>
          </cell>
          <cell r="B360"/>
          <cell r="C360"/>
          <cell r="D360"/>
          <cell r="E360"/>
          <cell r="F360"/>
          <cell r="G360"/>
        </row>
        <row r="361">
          <cell r="A361" t="str">
            <v/>
          </cell>
          <cell r="B361"/>
          <cell r="C361"/>
          <cell r="D361"/>
          <cell r="E361"/>
          <cell r="F361"/>
          <cell r="G361"/>
        </row>
        <row r="362">
          <cell r="A362" t="str">
            <v/>
          </cell>
          <cell r="B362"/>
          <cell r="C362"/>
          <cell r="D362"/>
          <cell r="E362"/>
          <cell r="F362"/>
          <cell r="G362"/>
        </row>
        <row r="363">
          <cell r="A363" t="str">
            <v/>
          </cell>
          <cell r="B363"/>
          <cell r="C363"/>
          <cell r="D363"/>
          <cell r="E363"/>
          <cell r="F363"/>
          <cell r="G363"/>
        </row>
        <row r="364">
          <cell r="A364" t="str">
            <v/>
          </cell>
          <cell r="B364"/>
          <cell r="C364"/>
          <cell r="D364"/>
          <cell r="E364"/>
          <cell r="F364"/>
          <cell r="G364"/>
        </row>
        <row r="365">
          <cell r="A365" t="str">
            <v/>
          </cell>
          <cell r="B365"/>
          <cell r="C365"/>
          <cell r="D365"/>
          <cell r="E365"/>
          <cell r="F365"/>
          <cell r="G365"/>
        </row>
        <row r="366">
          <cell r="A366" t="str">
            <v/>
          </cell>
          <cell r="B366"/>
          <cell r="C366"/>
          <cell r="D366"/>
          <cell r="E366"/>
          <cell r="F366"/>
          <cell r="G366"/>
        </row>
        <row r="367">
          <cell r="A367" t="str">
            <v/>
          </cell>
          <cell r="B367"/>
          <cell r="C367"/>
          <cell r="D367"/>
          <cell r="E367"/>
          <cell r="F367"/>
          <cell r="G367"/>
        </row>
        <row r="368">
          <cell r="A368" t="str">
            <v/>
          </cell>
          <cell r="B368"/>
          <cell r="C368"/>
          <cell r="D368"/>
          <cell r="E368"/>
          <cell r="F368"/>
          <cell r="G368"/>
        </row>
        <row r="369">
          <cell r="A369" t="str">
            <v/>
          </cell>
          <cell r="B369"/>
          <cell r="C369"/>
          <cell r="D369"/>
          <cell r="E369"/>
          <cell r="F369"/>
          <cell r="G369"/>
        </row>
        <row r="370">
          <cell r="A370" t="str">
            <v/>
          </cell>
          <cell r="B370"/>
          <cell r="C370"/>
          <cell r="D370"/>
          <cell r="E370"/>
          <cell r="F370"/>
          <cell r="G370"/>
        </row>
        <row r="371">
          <cell r="A371" t="str">
            <v/>
          </cell>
          <cell r="B371"/>
          <cell r="C371"/>
          <cell r="D371"/>
          <cell r="E371"/>
          <cell r="F371"/>
          <cell r="G371"/>
        </row>
        <row r="372">
          <cell r="A372" t="str">
            <v/>
          </cell>
          <cell r="B372"/>
          <cell r="C372"/>
          <cell r="D372"/>
          <cell r="E372"/>
          <cell r="F372"/>
          <cell r="G372"/>
        </row>
        <row r="373">
          <cell r="A373" t="str">
            <v/>
          </cell>
          <cell r="B373"/>
          <cell r="C373"/>
          <cell r="D373"/>
          <cell r="E373"/>
          <cell r="F373"/>
          <cell r="G373"/>
        </row>
        <row r="374">
          <cell r="A374" t="str">
            <v/>
          </cell>
          <cell r="B374"/>
          <cell r="C374"/>
          <cell r="D374"/>
          <cell r="E374"/>
          <cell r="F374"/>
          <cell r="G374"/>
        </row>
        <row r="375">
          <cell r="A375" t="str">
            <v/>
          </cell>
          <cell r="B375"/>
          <cell r="C375"/>
          <cell r="D375"/>
          <cell r="E375"/>
          <cell r="F375"/>
          <cell r="G375"/>
        </row>
        <row r="376">
          <cell r="A376" t="str">
            <v/>
          </cell>
          <cell r="B376"/>
          <cell r="C376"/>
          <cell r="D376"/>
          <cell r="E376"/>
          <cell r="F376"/>
          <cell r="G376"/>
        </row>
        <row r="377">
          <cell r="A377" t="str">
            <v/>
          </cell>
          <cell r="B377"/>
          <cell r="C377"/>
          <cell r="D377"/>
          <cell r="E377"/>
          <cell r="F377"/>
          <cell r="G377"/>
        </row>
        <row r="378">
          <cell r="A378" t="str">
            <v/>
          </cell>
          <cell r="B378"/>
          <cell r="C378"/>
          <cell r="D378"/>
          <cell r="E378"/>
          <cell r="F378"/>
          <cell r="G378"/>
        </row>
        <row r="379">
          <cell r="A379" t="str">
            <v/>
          </cell>
          <cell r="B379"/>
          <cell r="C379"/>
          <cell r="D379"/>
          <cell r="E379"/>
          <cell r="F379"/>
          <cell r="G379"/>
        </row>
        <row r="380">
          <cell r="A380" t="str">
            <v/>
          </cell>
          <cell r="B380"/>
          <cell r="C380"/>
          <cell r="D380"/>
          <cell r="E380"/>
          <cell r="F380"/>
          <cell r="G380"/>
        </row>
        <row r="381">
          <cell r="A381" t="str">
            <v/>
          </cell>
          <cell r="B381"/>
          <cell r="C381"/>
          <cell r="D381"/>
          <cell r="E381"/>
          <cell r="F381"/>
          <cell r="G381"/>
        </row>
        <row r="382">
          <cell r="A382" t="str">
            <v/>
          </cell>
          <cell r="B382"/>
          <cell r="C382"/>
          <cell r="D382"/>
          <cell r="E382"/>
          <cell r="F382"/>
          <cell r="G382"/>
        </row>
        <row r="383">
          <cell r="A383" t="str">
            <v/>
          </cell>
          <cell r="B383"/>
          <cell r="C383"/>
          <cell r="D383"/>
          <cell r="E383"/>
          <cell r="F383"/>
          <cell r="G383"/>
        </row>
        <row r="384">
          <cell r="A384" t="str">
            <v/>
          </cell>
          <cell r="B384"/>
          <cell r="C384"/>
          <cell r="D384"/>
          <cell r="E384"/>
          <cell r="F384"/>
          <cell r="G384"/>
        </row>
        <row r="385">
          <cell r="A385" t="str">
            <v/>
          </cell>
          <cell r="B385"/>
          <cell r="C385"/>
          <cell r="D385"/>
          <cell r="E385"/>
          <cell r="F385"/>
          <cell r="G385"/>
        </row>
        <row r="386">
          <cell r="A386" t="str">
            <v/>
          </cell>
          <cell r="B386"/>
          <cell r="C386"/>
          <cell r="D386"/>
          <cell r="E386"/>
          <cell r="F386"/>
          <cell r="G386"/>
        </row>
        <row r="387">
          <cell r="A387" t="str">
            <v/>
          </cell>
          <cell r="B387"/>
          <cell r="C387"/>
          <cell r="D387"/>
          <cell r="E387"/>
          <cell r="F387"/>
          <cell r="G387"/>
        </row>
        <row r="388">
          <cell r="A388" t="str">
            <v/>
          </cell>
          <cell r="B388"/>
          <cell r="C388"/>
          <cell r="D388"/>
          <cell r="E388"/>
          <cell r="F388"/>
          <cell r="G388"/>
        </row>
        <row r="389">
          <cell r="A389" t="str">
            <v/>
          </cell>
          <cell r="B389"/>
          <cell r="C389"/>
          <cell r="D389"/>
          <cell r="E389"/>
          <cell r="F389"/>
          <cell r="G389"/>
        </row>
        <row r="390">
          <cell r="A390" t="str">
            <v/>
          </cell>
          <cell r="B390"/>
          <cell r="C390"/>
          <cell r="D390"/>
          <cell r="E390"/>
          <cell r="F390"/>
          <cell r="G390"/>
        </row>
        <row r="391">
          <cell r="A391" t="str">
            <v/>
          </cell>
          <cell r="B391"/>
          <cell r="C391"/>
          <cell r="D391"/>
          <cell r="E391"/>
          <cell r="F391"/>
          <cell r="G391"/>
        </row>
        <row r="392">
          <cell r="A392" t="str">
            <v/>
          </cell>
          <cell r="B392"/>
          <cell r="C392"/>
          <cell r="D392"/>
          <cell r="E392"/>
          <cell r="F392"/>
          <cell r="G392"/>
        </row>
        <row r="393">
          <cell r="A393" t="str">
            <v/>
          </cell>
          <cell r="B393"/>
          <cell r="C393"/>
          <cell r="D393"/>
          <cell r="E393"/>
          <cell r="F393"/>
          <cell r="G393"/>
        </row>
        <row r="394">
          <cell r="A394" t="str">
            <v/>
          </cell>
          <cell r="B394"/>
          <cell r="C394"/>
          <cell r="D394"/>
          <cell r="E394"/>
          <cell r="F394"/>
          <cell r="G394"/>
        </row>
        <row r="395">
          <cell r="A395" t="str">
            <v/>
          </cell>
          <cell r="B395"/>
          <cell r="C395"/>
          <cell r="D395"/>
          <cell r="E395"/>
          <cell r="F395"/>
          <cell r="G395"/>
        </row>
        <row r="396">
          <cell r="A396" t="str">
            <v/>
          </cell>
          <cell r="B396"/>
          <cell r="C396"/>
          <cell r="D396"/>
          <cell r="E396"/>
          <cell r="F396"/>
          <cell r="G396"/>
        </row>
        <row r="397">
          <cell r="A397" t="str">
            <v/>
          </cell>
          <cell r="B397"/>
          <cell r="C397"/>
          <cell r="D397"/>
          <cell r="E397"/>
          <cell r="F397"/>
          <cell r="G397"/>
        </row>
        <row r="398">
          <cell r="A398" t="str">
            <v/>
          </cell>
          <cell r="B398"/>
          <cell r="C398"/>
          <cell r="D398"/>
          <cell r="E398"/>
          <cell r="F398"/>
          <cell r="G398"/>
        </row>
        <row r="399">
          <cell r="A399" t="str">
            <v/>
          </cell>
          <cell r="B399"/>
          <cell r="C399"/>
          <cell r="D399"/>
          <cell r="E399"/>
          <cell r="F399"/>
          <cell r="G399"/>
        </row>
        <row r="400">
          <cell r="A400" t="str">
            <v/>
          </cell>
          <cell r="B400"/>
          <cell r="C400"/>
          <cell r="D400"/>
          <cell r="E400"/>
          <cell r="F400"/>
          <cell r="G400"/>
        </row>
        <row r="401">
          <cell r="A401" t="str">
            <v/>
          </cell>
          <cell r="B401"/>
          <cell r="C401"/>
          <cell r="D401"/>
          <cell r="E401"/>
          <cell r="F401"/>
          <cell r="G401"/>
        </row>
        <row r="402">
          <cell r="A402" t="str">
            <v/>
          </cell>
          <cell r="B402"/>
          <cell r="C402"/>
          <cell r="D402"/>
          <cell r="E402"/>
          <cell r="F402"/>
          <cell r="G402"/>
        </row>
        <row r="403">
          <cell r="A403" t="str">
            <v/>
          </cell>
          <cell r="B403"/>
          <cell r="C403"/>
          <cell r="D403"/>
          <cell r="E403"/>
          <cell r="F403"/>
          <cell r="G403"/>
        </row>
        <row r="404">
          <cell r="A404" t="str">
            <v/>
          </cell>
          <cell r="B404"/>
          <cell r="C404"/>
          <cell r="D404"/>
          <cell r="E404"/>
          <cell r="F404"/>
          <cell r="G404"/>
        </row>
        <row r="405">
          <cell r="A405" t="str">
            <v/>
          </cell>
          <cell r="B405"/>
          <cell r="C405"/>
          <cell r="D405"/>
          <cell r="E405"/>
          <cell r="F405"/>
          <cell r="G405"/>
        </row>
        <row r="406">
          <cell r="A406" t="str">
            <v/>
          </cell>
          <cell r="B406"/>
          <cell r="C406"/>
          <cell r="D406"/>
          <cell r="E406"/>
          <cell r="F406"/>
          <cell r="G406"/>
        </row>
        <row r="407">
          <cell r="A407" t="str">
            <v/>
          </cell>
          <cell r="B407"/>
          <cell r="C407"/>
          <cell r="D407"/>
          <cell r="E407"/>
          <cell r="F407"/>
          <cell r="G407"/>
        </row>
        <row r="408">
          <cell r="A408" t="str">
            <v/>
          </cell>
          <cell r="B408"/>
          <cell r="C408"/>
          <cell r="D408"/>
          <cell r="E408"/>
          <cell r="F408"/>
          <cell r="G408"/>
        </row>
        <row r="409">
          <cell r="A409" t="str">
            <v/>
          </cell>
          <cell r="B409"/>
          <cell r="C409"/>
          <cell r="D409"/>
          <cell r="E409"/>
          <cell r="F409"/>
          <cell r="G409"/>
        </row>
        <row r="410">
          <cell r="A410" t="str">
            <v/>
          </cell>
          <cell r="B410"/>
          <cell r="C410"/>
          <cell r="D410"/>
          <cell r="E410"/>
          <cell r="F410"/>
          <cell r="G410"/>
        </row>
        <row r="411">
          <cell r="A411" t="str">
            <v/>
          </cell>
          <cell r="B411"/>
          <cell r="C411"/>
          <cell r="D411"/>
          <cell r="E411"/>
          <cell r="F411"/>
          <cell r="G411"/>
        </row>
        <row r="412">
          <cell r="A412" t="str">
            <v/>
          </cell>
          <cell r="B412"/>
          <cell r="C412"/>
          <cell r="D412"/>
          <cell r="E412"/>
          <cell r="F412"/>
          <cell r="G412"/>
        </row>
        <row r="413">
          <cell r="A413" t="str">
            <v/>
          </cell>
          <cell r="B413"/>
          <cell r="C413"/>
          <cell r="D413"/>
          <cell r="E413"/>
          <cell r="F413"/>
          <cell r="G413"/>
        </row>
        <row r="414">
          <cell r="A414" t="str">
            <v/>
          </cell>
          <cell r="B414"/>
          <cell r="C414"/>
          <cell r="D414"/>
          <cell r="E414"/>
          <cell r="F414"/>
          <cell r="G414"/>
        </row>
        <row r="415">
          <cell r="A415" t="str">
            <v/>
          </cell>
          <cell r="B415"/>
          <cell r="C415"/>
          <cell r="D415"/>
          <cell r="E415"/>
          <cell r="F415"/>
          <cell r="G415"/>
        </row>
        <row r="416">
          <cell r="A416" t="str">
            <v/>
          </cell>
          <cell r="B416"/>
          <cell r="C416"/>
          <cell r="D416"/>
          <cell r="E416"/>
          <cell r="F416"/>
          <cell r="G416"/>
        </row>
        <row r="417">
          <cell r="A417" t="str">
            <v/>
          </cell>
          <cell r="B417"/>
          <cell r="C417"/>
          <cell r="D417"/>
          <cell r="E417"/>
          <cell r="F417"/>
          <cell r="G417"/>
        </row>
        <row r="418">
          <cell r="A418" t="str">
            <v/>
          </cell>
          <cell r="B418"/>
          <cell r="C418"/>
          <cell r="D418"/>
          <cell r="E418"/>
          <cell r="F418"/>
          <cell r="G418"/>
        </row>
        <row r="419">
          <cell r="A419" t="str">
            <v/>
          </cell>
          <cell r="B419"/>
          <cell r="C419"/>
          <cell r="D419"/>
          <cell r="E419"/>
          <cell r="F419"/>
          <cell r="G419"/>
        </row>
        <row r="420">
          <cell r="A420" t="str">
            <v/>
          </cell>
          <cell r="B420"/>
          <cell r="C420"/>
          <cell r="D420"/>
          <cell r="E420"/>
          <cell r="F420"/>
          <cell r="G420"/>
        </row>
        <row r="421">
          <cell r="A421" t="str">
            <v/>
          </cell>
          <cell r="B421"/>
          <cell r="C421"/>
          <cell r="D421"/>
          <cell r="E421"/>
          <cell r="F421"/>
          <cell r="G421"/>
        </row>
        <row r="422">
          <cell r="A422" t="str">
            <v/>
          </cell>
          <cell r="B422"/>
          <cell r="C422"/>
          <cell r="D422"/>
          <cell r="E422"/>
          <cell r="F422"/>
          <cell r="G422"/>
        </row>
        <row r="423">
          <cell r="A423" t="str">
            <v/>
          </cell>
          <cell r="B423"/>
          <cell r="C423"/>
          <cell r="D423"/>
          <cell r="E423"/>
          <cell r="F423"/>
          <cell r="G423"/>
        </row>
        <row r="424">
          <cell r="A424" t="str">
            <v/>
          </cell>
          <cell r="B424"/>
          <cell r="C424"/>
          <cell r="D424"/>
          <cell r="E424"/>
          <cell r="F424"/>
          <cell r="G424"/>
        </row>
        <row r="425">
          <cell r="A425" t="str">
            <v/>
          </cell>
          <cell r="B425"/>
          <cell r="C425"/>
          <cell r="D425"/>
          <cell r="E425"/>
          <cell r="F425"/>
          <cell r="G425"/>
        </row>
        <row r="426">
          <cell r="A426" t="str">
            <v/>
          </cell>
          <cell r="B426"/>
          <cell r="C426"/>
          <cell r="D426"/>
          <cell r="E426"/>
          <cell r="F426"/>
          <cell r="G426"/>
        </row>
        <row r="427">
          <cell r="A427" t="str">
            <v/>
          </cell>
          <cell r="B427"/>
          <cell r="C427"/>
          <cell r="D427"/>
          <cell r="E427"/>
          <cell r="F427"/>
          <cell r="G427"/>
        </row>
        <row r="428">
          <cell r="A428" t="str">
            <v/>
          </cell>
          <cell r="B428"/>
          <cell r="C428"/>
          <cell r="D428"/>
          <cell r="E428"/>
          <cell r="F428"/>
          <cell r="G428"/>
        </row>
        <row r="429">
          <cell r="A429" t="str">
            <v/>
          </cell>
          <cell r="B429"/>
          <cell r="C429"/>
          <cell r="D429"/>
          <cell r="E429"/>
          <cell r="F429"/>
          <cell r="G429"/>
        </row>
        <row r="430">
          <cell r="A430" t="str">
            <v/>
          </cell>
          <cell r="B430"/>
          <cell r="C430"/>
          <cell r="D430"/>
          <cell r="E430"/>
          <cell r="F430"/>
          <cell r="G430"/>
        </row>
        <row r="431">
          <cell r="A431" t="str">
            <v/>
          </cell>
          <cell r="B431"/>
          <cell r="C431"/>
          <cell r="D431"/>
          <cell r="E431"/>
          <cell r="F431"/>
          <cell r="G431"/>
        </row>
        <row r="432">
          <cell r="A432" t="str">
            <v/>
          </cell>
          <cell r="B432"/>
          <cell r="C432"/>
          <cell r="D432"/>
          <cell r="E432"/>
          <cell r="F432"/>
          <cell r="G432"/>
        </row>
        <row r="433">
          <cell r="A433" t="str">
            <v/>
          </cell>
          <cell r="B433"/>
          <cell r="C433"/>
          <cell r="D433"/>
          <cell r="E433"/>
          <cell r="F433"/>
          <cell r="G433"/>
        </row>
        <row r="434">
          <cell r="A434" t="str">
            <v/>
          </cell>
          <cell r="B434"/>
          <cell r="C434"/>
          <cell r="D434"/>
          <cell r="E434"/>
          <cell r="F434"/>
          <cell r="G434"/>
        </row>
        <row r="435">
          <cell r="A435" t="str">
            <v/>
          </cell>
          <cell r="B435"/>
          <cell r="C435"/>
          <cell r="D435"/>
          <cell r="E435"/>
          <cell r="F435"/>
          <cell r="G435"/>
        </row>
        <row r="436">
          <cell r="A436" t="str">
            <v/>
          </cell>
          <cell r="B436"/>
          <cell r="C436"/>
          <cell r="D436"/>
          <cell r="E436"/>
          <cell r="F436"/>
          <cell r="G436"/>
        </row>
        <row r="437">
          <cell r="A437" t="str">
            <v/>
          </cell>
          <cell r="B437"/>
          <cell r="C437"/>
          <cell r="D437"/>
          <cell r="E437"/>
          <cell r="F437"/>
          <cell r="G437"/>
        </row>
        <row r="438">
          <cell r="A438" t="str">
            <v/>
          </cell>
          <cell r="B438"/>
          <cell r="C438"/>
          <cell r="D438"/>
          <cell r="E438"/>
          <cell r="F438"/>
          <cell r="G438"/>
        </row>
        <row r="439">
          <cell r="A439" t="str">
            <v/>
          </cell>
          <cell r="B439"/>
          <cell r="C439"/>
          <cell r="D439"/>
          <cell r="E439"/>
          <cell r="F439"/>
          <cell r="G439"/>
        </row>
        <row r="440">
          <cell r="A440" t="str">
            <v/>
          </cell>
          <cell r="B440"/>
          <cell r="C440"/>
          <cell r="D440"/>
          <cell r="E440"/>
          <cell r="F440"/>
          <cell r="G440"/>
        </row>
        <row r="441">
          <cell r="A441" t="str">
            <v/>
          </cell>
          <cell r="B441"/>
          <cell r="C441"/>
          <cell r="D441"/>
          <cell r="E441"/>
          <cell r="F441"/>
          <cell r="G441"/>
        </row>
        <row r="442">
          <cell r="A442" t="str">
            <v/>
          </cell>
          <cell r="B442"/>
          <cell r="C442"/>
          <cell r="D442"/>
          <cell r="E442"/>
          <cell r="F442"/>
          <cell r="G442"/>
        </row>
        <row r="443">
          <cell r="A443" t="str">
            <v/>
          </cell>
          <cell r="B443"/>
          <cell r="C443"/>
          <cell r="D443"/>
          <cell r="E443"/>
          <cell r="F443"/>
          <cell r="G443"/>
        </row>
        <row r="444">
          <cell r="A444" t="str">
            <v/>
          </cell>
          <cell r="B444"/>
          <cell r="C444"/>
          <cell r="D444"/>
          <cell r="E444"/>
          <cell r="F444"/>
          <cell r="G444"/>
        </row>
        <row r="445">
          <cell r="A445" t="str">
            <v/>
          </cell>
          <cell r="B445"/>
          <cell r="C445"/>
          <cell r="D445"/>
          <cell r="E445"/>
          <cell r="F445"/>
          <cell r="G445"/>
        </row>
        <row r="446">
          <cell r="A446" t="str">
            <v/>
          </cell>
          <cell r="B446"/>
          <cell r="C446"/>
          <cell r="D446"/>
          <cell r="E446"/>
          <cell r="F446"/>
          <cell r="G446"/>
        </row>
        <row r="447">
          <cell r="A447" t="str">
            <v/>
          </cell>
          <cell r="B447"/>
          <cell r="C447"/>
          <cell r="D447"/>
          <cell r="E447"/>
          <cell r="F447"/>
          <cell r="G447"/>
        </row>
        <row r="448">
          <cell r="A448" t="str">
            <v/>
          </cell>
          <cell r="B448"/>
          <cell r="C448"/>
          <cell r="D448"/>
          <cell r="E448"/>
          <cell r="F448"/>
          <cell r="G448"/>
        </row>
        <row r="449">
          <cell r="A449" t="str">
            <v/>
          </cell>
          <cell r="B449"/>
          <cell r="C449"/>
          <cell r="D449"/>
          <cell r="E449"/>
          <cell r="F449"/>
          <cell r="G449"/>
        </row>
        <row r="450">
          <cell r="A450" t="str">
            <v/>
          </cell>
          <cell r="B450"/>
          <cell r="C450"/>
          <cell r="D450"/>
          <cell r="E450"/>
          <cell r="F450"/>
          <cell r="G450"/>
        </row>
        <row r="451">
          <cell r="A451" t="str">
            <v/>
          </cell>
          <cell r="B451"/>
          <cell r="C451"/>
          <cell r="D451"/>
          <cell r="E451"/>
          <cell r="F451"/>
          <cell r="G451"/>
        </row>
        <row r="452">
          <cell r="A452" t="str">
            <v/>
          </cell>
          <cell r="B452"/>
          <cell r="C452"/>
          <cell r="D452"/>
          <cell r="E452"/>
          <cell r="F452"/>
          <cell r="G452"/>
        </row>
        <row r="453">
          <cell r="A453" t="str">
            <v/>
          </cell>
          <cell r="B453"/>
          <cell r="C453"/>
          <cell r="D453"/>
          <cell r="E453"/>
          <cell r="F453"/>
          <cell r="G453"/>
        </row>
        <row r="454">
          <cell r="A454" t="str">
            <v/>
          </cell>
          <cell r="B454"/>
          <cell r="C454"/>
          <cell r="D454"/>
          <cell r="E454"/>
          <cell r="F454"/>
          <cell r="G454"/>
        </row>
        <row r="455">
          <cell r="A455" t="str">
            <v/>
          </cell>
          <cell r="B455"/>
          <cell r="C455"/>
          <cell r="D455"/>
          <cell r="E455"/>
          <cell r="F455"/>
          <cell r="G455"/>
        </row>
        <row r="456">
          <cell r="A456" t="str">
            <v/>
          </cell>
          <cell r="B456"/>
          <cell r="C456"/>
          <cell r="D456"/>
          <cell r="E456"/>
          <cell r="F456"/>
          <cell r="G456"/>
        </row>
        <row r="457">
          <cell r="A457" t="str">
            <v/>
          </cell>
          <cell r="B457"/>
          <cell r="C457"/>
          <cell r="D457"/>
          <cell r="E457"/>
          <cell r="F457"/>
          <cell r="G457"/>
        </row>
        <row r="458">
          <cell r="A458" t="str">
            <v/>
          </cell>
          <cell r="B458"/>
          <cell r="C458"/>
          <cell r="D458"/>
          <cell r="E458"/>
          <cell r="F458"/>
          <cell r="G458"/>
        </row>
        <row r="459">
          <cell r="A459" t="str">
            <v/>
          </cell>
          <cell r="B459"/>
          <cell r="C459"/>
          <cell r="D459"/>
          <cell r="E459"/>
          <cell r="F459"/>
          <cell r="G459"/>
        </row>
        <row r="460">
          <cell r="A460" t="str">
            <v/>
          </cell>
          <cell r="B460"/>
          <cell r="C460"/>
          <cell r="D460"/>
          <cell r="E460"/>
          <cell r="F460"/>
          <cell r="G460"/>
        </row>
        <row r="461">
          <cell r="A461" t="str">
            <v/>
          </cell>
          <cell r="B461"/>
          <cell r="C461"/>
          <cell r="D461"/>
          <cell r="E461"/>
          <cell r="F461"/>
          <cell r="G461"/>
        </row>
        <row r="462">
          <cell r="A462" t="str">
            <v/>
          </cell>
          <cell r="B462"/>
          <cell r="C462"/>
          <cell r="D462"/>
          <cell r="E462"/>
          <cell r="F462"/>
          <cell r="G462"/>
        </row>
        <row r="463">
          <cell r="A463" t="str">
            <v/>
          </cell>
          <cell r="B463"/>
          <cell r="C463"/>
          <cell r="D463"/>
          <cell r="E463"/>
          <cell r="F463"/>
          <cell r="G463"/>
        </row>
        <row r="464">
          <cell r="A464" t="str">
            <v/>
          </cell>
          <cell r="B464"/>
          <cell r="C464"/>
          <cell r="D464"/>
          <cell r="E464"/>
          <cell r="F464"/>
          <cell r="G464"/>
        </row>
        <row r="465">
          <cell r="A465" t="str">
            <v/>
          </cell>
          <cell r="B465"/>
          <cell r="C465"/>
          <cell r="D465"/>
          <cell r="E465"/>
          <cell r="F465"/>
          <cell r="G465"/>
        </row>
        <row r="466">
          <cell r="A466" t="str">
            <v/>
          </cell>
          <cell r="B466"/>
          <cell r="C466"/>
          <cell r="D466"/>
          <cell r="E466"/>
          <cell r="F466"/>
          <cell r="G466"/>
        </row>
        <row r="467">
          <cell r="A467" t="str">
            <v/>
          </cell>
          <cell r="B467"/>
          <cell r="C467"/>
          <cell r="D467"/>
          <cell r="E467"/>
          <cell r="F467"/>
          <cell r="G467"/>
        </row>
        <row r="468">
          <cell r="A468" t="str">
            <v/>
          </cell>
          <cell r="B468"/>
          <cell r="C468"/>
          <cell r="D468"/>
          <cell r="E468"/>
          <cell r="F468"/>
          <cell r="G468"/>
        </row>
        <row r="469">
          <cell r="A469" t="str">
            <v/>
          </cell>
          <cell r="B469"/>
          <cell r="C469"/>
          <cell r="D469"/>
          <cell r="E469"/>
          <cell r="F469"/>
          <cell r="G469"/>
        </row>
        <row r="470">
          <cell r="A470" t="str">
            <v/>
          </cell>
          <cell r="B470"/>
          <cell r="C470"/>
          <cell r="D470"/>
          <cell r="E470"/>
          <cell r="F470"/>
          <cell r="G470"/>
        </row>
        <row r="471">
          <cell r="A471" t="str">
            <v/>
          </cell>
          <cell r="B471"/>
          <cell r="C471"/>
          <cell r="D471"/>
          <cell r="E471"/>
          <cell r="F471"/>
          <cell r="G471"/>
        </row>
        <row r="472">
          <cell r="A472" t="str">
            <v/>
          </cell>
          <cell r="B472"/>
          <cell r="C472"/>
          <cell r="D472"/>
          <cell r="E472"/>
          <cell r="F472"/>
          <cell r="G472"/>
        </row>
        <row r="473">
          <cell r="A473" t="str">
            <v/>
          </cell>
          <cell r="B473"/>
          <cell r="C473"/>
          <cell r="D473"/>
          <cell r="E473"/>
          <cell r="F473"/>
          <cell r="G473"/>
        </row>
        <row r="474">
          <cell r="A474" t="str">
            <v/>
          </cell>
          <cell r="B474"/>
          <cell r="C474"/>
          <cell r="D474"/>
          <cell r="E474"/>
          <cell r="F474"/>
          <cell r="G474"/>
        </row>
        <row r="475">
          <cell r="A475" t="str">
            <v/>
          </cell>
          <cell r="B475"/>
          <cell r="C475"/>
          <cell r="D475"/>
          <cell r="E475"/>
          <cell r="F475"/>
          <cell r="G475"/>
        </row>
        <row r="476">
          <cell r="A476" t="str">
            <v/>
          </cell>
          <cell r="B476"/>
          <cell r="C476"/>
          <cell r="D476"/>
          <cell r="E476"/>
          <cell r="F476"/>
          <cell r="G476"/>
        </row>
        <row r="477">
          <cell r="A477" t="str">
            <v/>
          </cell>
          <cell r="B477"/>
          <cell r="C477"/>
          <cell r="D477"/>
          <cell r="E477"/>
          <cell r="F477"/>
          <cell r="G477"/>
        </row>
        <row r="478">
          <cell r="A478" t="str">
            <v/>
          </cell>
          <cell r="B478"/>
          <cell r="C478"/>
          <cell r="D478"/>
          <cell r="E478"/>
          <cell r="F478"/>
          <cell r="G478"/>
        </row>
        <row r="479">
          <cell r="A479" t="str">
            <v/>
          </cell>
          <cell r="B479"/>
          <cell r="C479"/>
          <cell r="D479"/>
          <cell r="E479"/>
          <cell r="F479"/>
          <cell r="G479"/>
        </row>
        <row r="480">
          <cell r="A480" t="str">
            <v/>
          </cell>
          <cell r="B480"/>
          <cell r="C480"/>
          <cell r="D480"/>
          <cell r="E480"/>
          <cell r="F480"/>
          <cell r="G480"/>
        </row>
        <row r="481">
          <cell r="A481" t="str">
            <v/>
          </cell>
          <cell r="B481"/>
          <cell r="C481"/>
          <cell r="D481"/>
          <cell r="E481"/>
          <cell r="F481"/>
          <cell r="G481"/>
        </row>
        <row r="482">
          <cell r="A482" t="str">
            <v/>
          </cell>
          <cell r="B482"/>
          <cell r="C482"/>
          <cell r="D482"/>
          <cell r="E482"/>
          <cell r="F482"/>
          <cell r="G482"/>
        </row>
        <row r="483">
          <cell r="A483" t="str">
            <v/>
          </cell>
          <cell r="B483"/>
          <cell r="C483"/>
          <cell r="D483"/>
          <cell r="E483"/>
          <cell r="F483"/>
          <cell r="G483"/>
        </row>
        <row r="484">
          <cell r="A484" t="str">
            <v/>
          </cell>
          <cell r="B484"/>
          <cell r="C484"/>
          <cell r="D484"/>
          <cell r="E484"/>
          <cell r="F484"/>
          <cell r="G484"/>
        </row>
        <row r="485">
          <cell r="A485" t="str">
            <v/>
          </cell>
          <cell r="B485"/>
          <cell r="C485"/>
          <cell r="D485"/>
          <cell r="E485"/>
          <cell r="F485"/>
          <cell r="G485"/>
        </row>
        <row r="486">
          <cell r="A486" t="str">
            <v/>
          </cell>
          <cell r="B486"/>
          <cell r="C486"/>
          <cell r="D486"/>
          <cell r="E486"/>
          <cell r="F486"/>
          <cell r="G486"/>
        </row>
        <row r="487">
          <cell r="A487" t="str">
            <v/>
          </cell>
          <cell r="B487"/>
          <cell r="C487"/>
          <cell r="D487"/>
          <cell r="E487"/>
          <cell r="F487"/>
          <cell r="G487"/>
        </row>
        <row r="488">
          <cell r="A488" t="str">
            <v/>
          </cell>
          <cell r="B488"/>
          <cell r="C488"/>
          <cell r="D488"/>
          <cell r="E488"/>
          <cell r="F488"/>
          <cell r="G488"/>
        </row>
        <row r="489">
          <cell r="A489" t="str">
            <v/>
          </cell>
          <cell r="B489"/>
          <cell r="C489"/>
          <cell r="D489"/>
          <cell r="E489"/>
          <cell r="F489"/>
          <cell r="G489"/>
        </row>
        <row r="490">
          <cell r="A490" t="str">
            <v/>
          </cell>
          <cell r="B490"/>
          <cell r="C490"/>
          <cell r="D490"/>
          <cell r="E490"/>
          <cell r="F490"/>
          <cell r="G490"/>
        </row>
        <row r="491">
          <cell r="A491" t="str">
            <v/>
          </cell>
          <cell r="B491"/>
          <cell r="C491"/>
          <cell r="D491"/>
          <cell r="E491"/>
          <cell r="F491"/>
          <cell r="G491"/>
        </row>
        <row r="492">
          <cell r="A492" t="str">
            <v/>
          </cell>
          <cell r="B492"/>
          <cell r="C492"/>
          <cell r="D492"/>
          <cell r="E492"/>
          <cell r="F492"/>
          <cell r="G492"/>
        </row>
        <row r="493">
          <cell r="A493" t="str">
            <v/>
          </cell>
          <cell r="B493"/>
          <cell r="C493"/>
          <cell r="D493"/>
          <cell r="E493"/>
          <cell r="F493"/>
          <cell r="G493"/>
        </row>
        <row r="494">
          <cell r="A494" t="str">
            <v/>
          </cell>
          <cell r="B494"/>
          <cell r="C494"/>
          <cell r="D494"/>
          <cell r="E494"/>
          <cell r="F494"/>
          <cell r="G494"/>
        </row>
        <row r="495">
          <cell r="A495" t="str">
            <v/>
          </cell>
          <cell r="B495"/>
          <cell r="C495"/>
          <cell r="D495"/>
          <cell r="E495"/>
          <cell r="F495"/>
          <cell r="G495"/>
        </row>
        <row r="496">
          <cell r="A496" t="str">
            <v/>
          </cell>
          <cell r="B496"/>
          <cell r="C496"/>
          <cell r="D496"/>
          <cell r="E496"/>
          <cell r="F496"/>
          <cell r="G496"/>
        </row>
        <row r="497">
          <cell r="A497" t="str">
            <v/>
          </cell>
          <cell r="B497"/>
          <cell r="C497"/>
          <cell r="D497"/>
          <cell r="E497"/>
          <cell r="F497"/>
          <cell r="G497"/>
        </row>
        <row r="498">
          <cell r="A498" t="str">
            <v/>
          </cell>
          <cell r="B498"/>
          <cell r="C498"/>
          <cell r="D498"/>
          <cell r="E498"/>
          <cell r="F498"/>
          <cell r="G498"/>
        </row>
        <row r="499">
          <cell r="A499" t="str">
            <v/>
          </cell>
          <cell r="B499"/>
          <cell r="C499"/>
          <cell r="D499"/>
          <cell r="E499"/>
          <cell r="F499"/>
          <cell r="G499"/>
        </row>
        <row r="500">
          <cell r="A500" t="str">
            <v/>
          </cell>
          <cell r="B500"/>
          <cell r="C500"/>
          <cell r="D500"/>
          <cell r="E500"/>
          <cell r="F500"/>
          <cell r="G500"/>
        </row>
        <row r="501">
          <cell r="A501" t="str">
            <v/>
          </cell>
          <cell r="B501"/>
          <cell r="C501"/>
          <cell r="D501"/>
          <cell r="E501"/>
          <cell r="F501"/>
          <cell r="G501"/>
        </row>
        <row r="502">
          <cell r="A502" t="str">
            <v/>
          </cell>
          <cell r="B502"/>
          <cell r="C502"/>
          <cell r="D502"/>
          <cell r="E502"/>
          <cell r="F502"/>
          <cell r="G502"/>
        </row>
        <row r="503">
          <cell r="A503" t="str">
            <v/>
          </cell>
          <cell r="B503"/>
          <cell r="C503"/>
          <cell r="D503"/>
          <cell r="E503"/>
          <cell r="F503"/>
          <cell r="G503"/>
        </row>
        <row r="504">
          <cell r="A504" t="str">
            <v/>
          </cell>
          <cell r="B504"/>
          <cell r="C504"/>
          <cell r="D504"/>
          <cell r="E504"/>
          <cell r="F504"/>
          <cell r="G504"/>
        </row>
        <row r="505">
          <cell r="A505" t="str">
            <v/>
          </cell>
          <cell r="B505"/>
          <cell r="C505"/>
          <cell r="D505"/>
          <cell r="E505"/>
          <cell r="F505"/>
          <cell r="G505"/>
        </row>
        <row r="506">
          <cell r="A506" t="str">
            <v/>
          </cell>
          <cell r="B506"/>
          <cell r="C506"/>
          <cell r="D506"/>
          <cell r="E506"/>
          <cell r="F506"/>
          <cell r="G506"/>
        </row>
        <row r="507">
          <cell r="A507" t="str">
            <v/>
          </cell>
          <cell r="B507"/>
          <cell r="C507"/>
          <cell r="D507"/>
          <cell r="E507"/>
          <cell r="F507"/>
          <cell r="G507"/>
        </row>
        <row r="508">
          <cell r="A508" t="str">
            <v/>
          </cell>
          <cell r="B508"/>
          <cell r="C508"/>
          <cell r="D508"/>
          <cell r="E508"/>
          <cell r="F508"/>
          <cell r="G508"/>
        </row>
        <row r="509">
          <cell r="A509" t="str">
            <v/>
          </cell>
          <cell r="B509"/>
          <cell r="C509"/>
          <cell r="D509"/>
          <cell r="E509"/>
          <cell r="F509"/>
          <cell r="G509"/>
        </row>
        <row r="510">
          <cell r="A510" t="str">
            <v/>
          </cell>
          <cell r="B510"/>
          <cell r="C510"/>
          <cell r="D510"/>
          <cell r="E510"/>
          <cell r="F510"/>
          <cell r="G510"/>
        </row>
        <row r="511">
          <cell r="A511" t="str">
            <v/>
          </cell>
          <cell r="B511"/>
          <cell r="C511"/>
          <cell r="D511"/>
          <cell r="E511"/>
          <cell r="F511"/>
          <cell r="G511"/>
        </row>
        <row r="512">
          <cell r="A512" t="str">
            <v/>
          </cell>
          <cell r="B512"/>
          <cell r="C512"/>
          <cell r="D512"/>
          <cell r="E512"/>
          <cell r="F512"/>
          <cell r="G512"/>
        </row>
        <row r="513">
          <cell r="A513" t="str">
            <v/>
          </cell>
          <cell r="B513"/>
          <cell r="C513"/>
          <cell r="D513"/>
          <cell r="E513"/>
          <cell r="F513"/>
          <cell r="G513"/>
        </row>
        <row r="514">
          <cell r="A514" t="str">
            <v/>
          </cell>
          <cell r="B514"/>
          <cell r="C514"/>
          <cell r="D514"/>
          <cell r="E514"/>
          <cell r="F514"/>
          <cell r="G514"/>
        </row>
        <row r="515">
          <cell r="A515" t="str">
            <v/>
          </cell>
          <cell r="B515"/>
          <cell r="C515"/>
          <cell r="D515"/>
          <cell r="E515"/>
          <cell r="F515"/>
          <cell r="G515"/>
        </row>
        <row r="516">
          <cell r="A516" t="str">
            <v/>
          </cell>
          <cell r="B516"/>
          <cell r="C516"/>
          <cell r="D516"/>
          <cell r="E516"/>
          <cell r="F516"/>
          <cell r="G516"/>
        </row>
        <row r="517">
          <cell r="A517" t="str">
            <v/>
          </cell>
          <cell r="B517"/>
          <cell r="C517"/>
          <cell r="D517"/>
          <cell r="E517"/>
          <cell r="F517"/>
          <cell r="G517"/>
        </row>
        <row r="518">
          <cell r="A518" t="str">
            <v/>
          </cell>
          <cell r="B518"/>
          <cell r="C518"/>
          <cell r="D518"/>
          <cell r="E518"/>
          <cell r="F518"/>
          <cell r="G518"/>
        </row>
        <row r="519">
          <cell r="A519" t="str">
            <v/>
          </cell>
          <cell r="B519"/>
          <cell r="C519"/>
          <cell r="D519"/>
          <cell r="E519"/>
          <cell r="F519"/>
          <cell r="G519"/>
        </row>
        <row r="520">
          <cell r="A520" t="str">
            <v/>
          </cell>
          <cell r="B520"/>
          <cell r="C520"/>
          <cell r="D520"/>
          <cell r="E520"/>
          <cell r="F520"/>
          <cell r="G520"/>
        </row>
        <row r="521">
          <cell r="A521" t="str">
            <v/>
          </cell>
          <cell r="B521"/>
          <cell r="C521"/>
          <cell r="D521"/>
          <cell r="E521"/>
          <cell r="F521"/>
          <cell r="G521"/>
        </row>
        <row r="522">
          <cell r="A522" t="str">
            <v/>
          </cell>
          <cell r="B522"/>
          <cell r="C522"/>
          <cell r="D522"/>
          <cell r="E522"/>
          <cell r="F522"/>
          <cell r="G522"/>
        </row>
        <row r="523">
          <cell r="A523" t="str">
            <v/>
          </cell>
          <cell r="B523"/>
          <cell r="C523"/>
          <cell r="D523"/>
          <cell r="E523"/>
          <cell r="F523"/>
          <cell r="G523"/>
        </row>
        <row r="524">
          <cell r="A524" t="str">
            <v/>
          </cell>
          <cell r="B524"/>
          <cell r="C524"/>
          <cell r="D524"/>
          <cell r="E524"/>
          <cell r="F524"/>
          <cell r="G524"/>
        </row>
        <row r="525">
          <cell r="A525" t="str">
            <v/>
          </cell>
          <cell r="B525"/>
          <cell r="C525"/>
          <cell r="D525"/>
          <cell r="E525"/>
          <cell r="F525"/>
          <cell r="G525"/>
        </row>
        <row r="526">
          <cell r="A526" t="str">
            <v/>
          </cell>
          <cell r="B526"/>
          <cell r="C526"/>
          <cell r="D526"/>
          <cell r="E526"/>
          <cell r="F526"/>
          <cell r="G526"/>
        </row>
        <row r="527">
          <cell r="A527" t="str">
            <v/>
          </cell>
          <cell r="B527"/>
          <cell r="C527"/>
          <cell r="D527"/>
          <cell r="E527"/>
          <cell r="F527"/>
          <cell r="G527"/>
        </row>
        <row r="528">
          <cell r="A528" t="str">
            <v/>
          </cell>
          <cell r="B528"/>
          <cell r="C528"/>
          <cell r="D528"/>
          <cell r="E528"/>
          <cell r="F528"/>
          <cell r="G528"/>
        </row>
        <row r="529">
          <cell r="A529" t="str">
            <v/>
          </cell>
          <cell r="B529"/>
          <cell r="C529"/>
          <cell r="D529"/>
          <cell r="E529"/>
          <cell r="F529"/>
          <cell r="G529"/>
        </row>
        <row r="530">
          <cell r="A530" t="str">
            <v/>
          </cell>
          <cell r="B530"/>
          <cell r="C530"/>
          <cell r="D530"/>
          <cell r="E530"/>
          <cell r="F530"/>
          <cell r="G530"/>
        </row>
        <row r="531">
          <cell r="A531" t="str">
            <v/>
          </cell>
          <cell r="B531"/>
          <cell r="C531"/>
          <cell r="D531"/>
          <cell r="E531"/>
          <cell r="F531"/>
          <cell r="G531"/>
        </row>
        <row r="532">
          <cell r="A532" t="str">
            <v/>
          </cell>
          <cell r="B532"/>
          <cell r="C532"/>
          <cell r="D532"/>
          <cell r="E532"/>
          <cell r="F532"/>
          <cell r="G532"/>
        </row>
        <row r="533">
          <cell r="A533" t="str">
            <v/>
          </cell>
          <cell r="B533"/>
          <cell r="C533"/>
          <cell r="D533"/>
          <cell r="E533"/>
          <cell r="F533"/>
          <cell r="G533"/>
        </row>
        <row r="534">
          <cell r="A534" t="str">
            <v/>
          </cell>
          <cell r="B534"/>
          <cell r="C534"/>
          <cell r="D534"/>
          <cell r="E534"/>
          <cell r="F534"/>
          <cell r="G534"/>
        </row>
        <row r="535">
          <cell r="A535" t="str">
            <v/>
          </cell>
          <cell r="B535"/>
          <cell r="C535"/>
          <cell r="D535"/>
          <cell r="E535"/>
          <cell r="F535"/>
          <cell r="G535"/>
        </row>
        <row r="536">
          <cell r="A536" t="str">
            <v/>
          </cell>
          <cell r="B536"/>
          <cell r="C536"/>
          <cell r="D536"/>
          <cell r="E536"/>
          <cell r="F536"/>
          <cell r="G536"/>
        </row>
        <row r="537">
          <cell r="A537" t="str">
            <v/>
          </cell>
          <cell r="B537"/>
          <cell r="C537"/>
          <cell r="D537"/>
          <cell r="E537"/>
          <cell r="F537"/>
          <cell r="G537"/>
        </row>
        <row r="538">
          <cell r="A538" t="str">
            <v/>
          </cell>
          <cell r="B538"/>
          <cell r="C538"/>
          <cell r="D538"/>
          <cell r="E538"/>
          <cell r="F538"/>
          <cell r="G538"/>
        </row>
        <row r="539">
          <cell r="A539" t="str">
            <v/>
          </cell>
          <cell r="B539"/>
          <cell r="C539"/>
          <cell r="D539"/>
          <cell r="E539"/>
          <cell r="F539"/>
          <cell r="G539"/>
        </row>
        <row r="540">
          <cell r="A540" t="str">
            <v/>
          </cell>
          <cell r="B540"/>
          <cell r="C540"/>
          <cell r="D540"/>
          <cell r="E540"/>
          <cell r="F540"/>
          <cell r="G540"/>
        </row>
        <row r="541">
          <cell r="A541" t="str">
            <v/>
          </cell>
          <cell r="B541"/>
          <cell r="C541"/>
          <cell r="D541"/>
          <cell r="E541"/>
          <cell r="F541"/>
          <cell r="G541"/>
        </row>
        <row r="542">
          <cell r="A542" t="str">
            <v/>
          </cell>
          <cell r="B542"/>
          <cell r="C542"/>
          <cell r="D542"/>
          <cell r="E542"/>
          <cell r="F542"/>
          <cell r="G542"/>
        </row>
        <row r="543">
          <cell r="A543" t="str">
            <v/>
          </cell>
          <cell r="B543"/>
          <cell r="C543"/>
          <cell r="D543"/>
          <cell r="E543"/>
          <cell r="F543"/>
          <cell r="G543"/>
        </row>
        <row r="544">
          <cell r="A544" t="str">
            <v/>
          </cell>
          <cell r="B544"/>
          <cell r="C544"/>
          <cell r="D544"/>
          <cell r="E544"/>
          <cell r="F544"/>
          <cell r="G544"/>
        </row>
        <row r="545">
          <cell r="A545" t="str">
            <v/>
          </cell>
          <cell r="B545"/>
          <cell r="C545"/>
          <cell r="D545"/>
          <cell r="E545"/>
          <cell r="F545"/>
          <cell r="G545"/>
        </row>
        <row r="546">
          <cell r="A546" t="str">
            <v/>
          </cell>
          <cell r="B546"/>
          <cell r="C546"/>
          <cell r="D546"/>
          <cell r="E546"/>
          <cell r="F546"/>
          <cell r="G546"/>
        </row>
        <row r="547">
          <cell r="A547" t="str">
            <v/>
          </cell>
          <cell r="B547"/>
          <cell r="C547"/>
          <cell r="D547"/>
          <cell r="E547"/>
          <cell r="F547"/>
          <cell r="G547"/>
        </row>
        <row r="548">
          <cell r="A548" t="str">
            <v/>
          </cell>
          <cell r="B548"/>
          <cell r="C548"/>
          <cell r="D548"/>
          <cell r="E548"/>
          <cell r="F548"/>
          <cell r="G548"/>
        </row>
        <row r="549">
          <cell r="A549" t="str">
            <v/>
          </cell>
          <cell r="B549"/>
          <cell r="C549"/>
          <cell r="D549"/>
          <cell r="E549"/>
          <cell r="F549"/>
          <cell r="G549"/>
        </row>
        <row r="550">
          <cell r="A550" t="str">
            <v/>
          </cell>
          <cell r="B550"/>
          <cell r="C550"/>
          <cell r="D550"/>
          <cell r="E550"/>
          <cell r="F550"/>
          <cell r="G550"/>
        </row>
        <row r="551">
          <cell r="A551" t="str">
            <v/>
          </cell>
          <cell r="B551"/>
          <cell r="C551"/>
          <cell r="D551"/>
          <cell r="E551"/>
          <cell r="F551"/>
          <cell r="G551"/>
        </row>
        <row r="552">
          <cell r="A552" t="str">
            <v/>
          </cell>
          <cell r="B552"/>
          <cell r="C552"/>
          <cell r="D552"/>
          <cell r="E552"/>
          <cell r="F552"/>
          <cell r="G552"/>
        </row>
        <row r="553">
          <cell r="A553" t="str">
            <v/>
          </cell>
          <cell r="B553"/>
          <cell r="C553"/>
          <cell r="D553"/>
          <cell r="E553"/>
          <cell r="F553"/>
          <cell r="G553"/>
        </row>
        <row r="554">
          <cell r="A554" t="str">
            <v/>
          </cell>
          <cell r="B554"/>
          <cell r="C554"/>
          <cell r="D554"/>
          <cell r="E554"/>
          <cell r="F554"/>
          <cell r="G554"/>
        </row>
        <row r="555">
          <cell r="A555" t="str">
            <v/>
          </cell>
          <cell r="B555"/>
          <cell r="C555"/>
          <cell r="D555"/>
          <cell r="E555"/>
          <cell r="F555"/>
          <cell r="G555"/>
        </row>
        <row r="556">
          <cell r="A556" t="str">
            <v/>
          </cell>
          <cell r="B556"/>
          <cell r="C556"/>
          <cell r="D556"/>
          <cell r="E556"/>
          <cell r="F556"/>
          <cell r="G556"/>
        </row>
        <row r="557">
          <cell r="A557" t="str">
            <v/>
          </cell>
          <cell r="B557"/>
          <cell r="C557"/>
          <cell r="D557"/>
          <cell r="E557"/>
          <cell r="F557"/>
          <cell r="G557"/>
        </row>
        <row r="558">
          <cell r="A558" t="str">
            <v/>
          </cell>
          <cell r="B558"/>
          <cell r="C558"/>
          <cell r="D558"/>
          <cell r="E558"/>
          <cell r="F558"/>
          <cell r="G558"/>
        </row>
        <row r="559">
          <cell r="A559" t="str">
            <v/>
          </cell>
          <cell r="B559"/>
          <cell r="C559"/>
          <cell r="D559"/>
          <cell r="E559"/>
          <cell r="F559"/>
          <cell r="G559"/>
        </row>
        <row r="560">
          <cell r="A560" t="str">
            <v/>
          </cell>
          <cell r="B560"/>
          <cell r="C560"/>
          <cell r="D560"/>
          <cell r="E560"/>
          <cell r="F560"/>
          <cell r="G560"/>
        </row>
        <row r="561">
          <cell r="A561" t="str">
            <v/>
          </cell>
          <cell r="B561"/>
          <cell r="C561"/>
          <cell r="D561"/>
          <cell r="E561"/>
          <cell r="F561"/>
          <cell r="G561"/>
        </row>
        <row r="562">
          <cell r="A562" t="str">
            <v/>
          </cell>
          <cell r="B562"/>
          <cell r="C562"/>
          <cell r="D562"/>
          <cell r="E562"/>
          <cell r="F562"/>
          <cell r="G562"/>
        </row>
        <row r="563">
          <cell r="A563" t="str">
            <v/>
          </cell>
          <cell r="B563"/>
          <cell r="C563"/>
          <cell r="D563"/>
          <cell r="E563"/>
          <cell r="F563"/>
          <cell r="G563"/>
        </row>
        <row r="564">
          <cell r="A564" t="str">
            <v/>
          </cell>
          <cell r="B564"/>
          <cell r="C564"/>
          <cell r="D564"/>
          <cell r="E564"/>
          <cell r="F564"/>
          <cell r="G564"/>
        </row>
        <row r="565">
          <cell r="A565" t="str">
            <v/>
          </cell>
          <cell r="B565"/>
          <cell r="C565"/>
          <cell r="D565"/>
          <cell r="E565"/>
          <cell r="F565"/>
          <cell r="G565"/>
        </row>
        <row r="566">
          <cell r="A566" t="str">
            <v/>
          </cell>
          <cell r="B566"/>
          <cell r="C566"/>
          <cell r="D566"/>
          <cell r="E566"/>
          <cell r="F566"/>
          <cell r="G566"/>
        </row>
        <row r="567">
          <cell r="A567" t="str">
            <v/>
          </cell>
          <cell r="B567"/>
          <cell r="C567"/>
          <cell r="D567"/>
          <cell r="E567"/>
          <cell r="F567"/>
          <cell r="G567"/>
        </row>
        <row r="568">
          <cell r="A568" t="str">
            <v/>
          </cell>
          <cell r="B568"/>
          <cell r="C568"/>
          <cell r="D568"/>
          <cell r="E568"/>
          <cell r="F568"/>
          <cell r="G568"/>
        </row>
        <row r="569">
          <cell r="A569" t="str">
            <v/>
          </cell>
          <cell r="B569"/>
          <cell r="C569"/>
          <cell r="D569"/>
          <cell r="E569"/>
          <cell r="F569"/>
          <cell r="G569"/>
        </row>
        <row r="570">
          <cell r="A570" t="str">
            <v/>
          </cell>
          <cell r="B570"/>
          <cell r="C570"/>
          <cell r="D570"/>
          <cell r="E570"/>
          <cell r="F570"/>
          <cell r="G570"/>
        </row>
        <row r="571">
          <cell r="A571" t="str">
            <v/>
          </cell>
          <cell r="B571"/>
          <cell r="C571"/>
          <cell r="D571"/>
          <cell r="E571"/>
          <cell r="F571"/>
          <cell r="G571"/>
        </row>
        <row r="572">
          <cell r="A572" t="str">
            <v/>
          </cell>
          <cell r="B572"/>
          <cell r="C572"/>
          <cell r="D572"/>
          <cell r="E572"/>
          <cell r="F572"/>
          <cell r="G572"/>
        </row>
        <row r="573">
          <cell r="A573" t="str">
            <v/>
          </cell>
          <cell r="B573"/>
          <cell r="C573"/>
          <cell r="D573"/>
          <cell r="E573"/>
          <cell r="F573"/>
          <cell r="G573"/>
        </row>
        <row r="574">
          <cell r="A574" t="str">
            <v/>
          </cell>
          <cell r="B574"/>
          <cell r="C574"/>
          <cell r="D574"/>
          <cell r="E574"/>
          <cell r="F574"/>
          <cell r="G574"/>
        </row>
        <row r="575">
          <cell r="A575" t="str">
            <v/>
          </cell>
          <cell r="B575"/>
          <cell r="C575"/>
          <cell r="D575"/>
          <cell r="E575"/>
          <cell r="F575"/>
          <cell r="G575"/>
        </row>
        <row r="576">
          <cell r="A576" t="str">
            <v/>
          </cell>
          <cell r="B576"/>
          <cell r="C576"/>
          <cell r="D576"/>
          <cell r="E576"/>
          <cell r="F576"/>
          <cell r="G576"/>
        </row>
        <row r="577">
          <cell r="A577" t="str">
            <v/>
          </cell>
          <cell r="B577"/>
          <cell r="C577"/>
          <cell r="D577"/>
          <cell r="E577"/>
          <cell r="F577"/>
          <cell r="G577"/>
        </row>
        <row r="578">
          <cell r="A578" t="str">
            <v/>
          </cell>
          <cell r="B578"/>
          <cell r="C578"/>
          <cell r="D578"/>
          <cell r="E578"/>
          <cell r="F578"/>
          <cell r="G578"/>
        </row>
        <row r="579">
          <cell r="A579" t="str">
            <v/>
          </cell>
          <cell r="B579"/>
          <cell r="C579"/>
          <cell r="D579"/>
          <cell r="E579"/>
          <cell r="F579"/>
          <cell r="G579"/>
        </row>
        <row r="580">
          <cell r="A580" t="str">
            <v/>
          </cell>
          <cell r="B580"/>
          <cell r="C580"/>
          <cell r="D580"/>
          <cell r="E580"/>
          <cell r="F580"/>
          <cell r="G580"/>
        </row>
        <row r="581">
          <cell r="A581" t="str">
            <v/>
          </cell>
          <cell r="B581"/>
          <cell r="C581"/>
          <cell r="D581"/>
          <cell r="E581"/>
          <cell r="F581"/>
          <cell r="G581"/>
        </row>
        <row r="582">
          <cell r="A582" t="str">
            <v/>
          </cell>
          <cell r="B582"/>
          <cell r="C582"/>
          <cell r="D582"/>
          <cell r="E582"/>
          <cell r="F582"/>
          <cell r="G582"/>
        </row>
        <row r="583">
          <cell r="A583" t="str">
            <v/>
          </cell>
          <cell r="B583"/>
          <cell r="C583"/>
          <cell r="D583"/>
          <cell r="E583"/>
          <cell r="F583"/>
          <cell r="G583"/>
        </row>
        <row r="584">
          <cell r="A584" t="str">
            <v/>
          </cell>
          <cell r="B584"/>
          <cell r="C584"/>
          <cell r="D584"/>
          <cell r="E584"/>
          <cell r="F584"/>
          <cell r="G584"/>
        </row>
        <row r="585">
          <cell r="A585" t="str">
            <v/>
          </cell>
          <cell r="B585"/>
          <cell r="C585"/>
          <cell r="D585"/>
          <cell r="E585"/>
          <cell r="F585"/>
          <cell r="G585"/>
        </row>
        <row r="586">
          <cell r="A586" t="str">
            <v/>
          </cell>
          <cell r="B586"/>
          <cell r="C586"/>
          <cell r="D586"/>
          <cell r="E586"/>
          <cell r="F586"/>
          <cell r="G586"/>
        </row>
        <row r="587">
          <cell r="A587" t="str">
            <v/>
          </cell>
          <cell r="B587"/>
          <cell r="C587"/>
          <cell r="D587"/>
          <cell r="E587"/>
          <cell r="F587"/>
          <cell r="G587"/>
        </row>
        <row r="588">
          <cell r="A588" t="str">
            <v/>
          </cell>
          <cell r="B588"/>
          <cell r="C588"/>
          <cell r="D588"/>
          <cell r="E588"/>
          <cell r="F588"/>
          <cell r="G588"/>
        </row>
        <row r="589">
          <cell r="A589" t="str">
            <v/>
          </cell>
          <cell r="B589"/>
          <cell r="C589"/>
          <cell r="D589"/>
          <cell r="E589"/>
          <cell r="F589"/>
          <cell r="G589"/>
        </row>
        <row r="590">
          <cell r="A590" t="str">
            <v/>
          </cell>
          <cell r="B590"/>
          <cell r="C590"/>
          <cell r="D590"/>
          <cell r="E590"/>
          <cell r="F590"/>
          <cell r="G590"/>
        </row>
        <row r="591">
          <cell r="A591" t="str">
            <v/>
          </cell>
          <cell r="B591"/>
          <cell r="C591"/>
          <cell r="D591"/>
          <cell r="E591"/>
          <cell r="F591"/>
          <cell r="G591"/>
        </row>
        <row r="592">
          <cell r="A592" t="str">
            <v/>
          </cell>
          <cell r="B592"/>
          <cell r="C592"/>
          <cell r="D592"/>
          <cell r="E592"/>
          <cell r="F592"/>
          <cell r="G592"/>
        </row>
        <row r="593">
          <cell r="A593" t="str">
            <v/>
          </cell>
          <cell r="B593"/>
          <cell r="C593"/>
          <cell r="D593"/>
          <cell r="E593"/>
          <cell r="F593"/>
          <cell r="G593"/>
        </row>
        <row r="594">
          <cell r="A594" t="str">
            <v/>
          </cell>
          <cell r="B594"/>
          <cell r="C594"/>
          <cell r="D594"/>
          <cell r="E594"/>
          <cell r="F594"/>
          <cell r="G594"/>
        </row>
        <row r="595">
          <cell r="A595" t="str">
            <v/>
          </cell>
          <cell r="B595"/>
          <cell r="C595"/>
          <cell r="D595"/>
          <cell r="E595"/>
          <cell r="F595"/>
          <cell r="G595"/>
        </row>
        <row r="596">
          <cell r="A596" t="str">
            <v/>
          </cell>
          <cell r="B596"/>
          <cell r="C596"/>
          <cell r="D596"/>
          <cell r="E596"/>
          <cell r="F596"/>
          <cell r="G596"/>
        </row>
        <row r="597">
          <cell r="A597" t="str">
            <v/>
          </cell>
          <cell r="B597"/>
          <cell r="C597"/>
          <cell r="D597"/>
          <cell r="E597"/>
          <cell r="F597"/>
          <cell r="G597"/>
        </row>
        <row r="598">
          <cell r="A598" t="str">
            <v/>
          </cell>
          <cell r="B598"/>
          <cell r="C598"/>
          <cell r="D598"/>
          <cell r="E598"/>
          <cell r="F598"/>
          <cell r="G598"/>
        </row>
        <row r="599">
          <cell r="A599" t="str">
            <v/>
          </cell>
          <cell r="B599"/>
          <cell r="C599"/>
          <cell r="D599"/>
          <cell r="E599"/>
          <cell r="F599"/>
          <cell r="G599"/>
        </row>
        <row r="600">
          <cell r="A600" t="str">
            <v/>
          </cell>
          <cell r="B600"/>
          <cell r="C600"/>
          <cell r="D600"/>
          <cell r="E600"/>
          <cell r="F600"/>
          <cell r="G600"/>
        </row>
        <row r="601">
          <cell r="A601" t="str">
            <v/>
          </cell>
          <cell r="B601"/>
          <cell r="C601"/>
          <cell r="D601"/>
          <cell r="E601"/>
          <cell r="F601"/>
          <cell r="G601"/>
        </row>
        <row r="602">
          <cell r="A602" t="str">
            <v/>
          </cell>
          <cell r="B602"/>
          <cell r="C602"/>
          <cell r="D602"/>
          <cell r="E602"/>
          <cell r="F602"/>
          <cell r="G602"/>
        </row>
        <row r="603">
          <cell r="A603" t="str">
            <v/>
          </cell>
          <cell r="B603"/>
          <cell r="C603"/>
          <cell r="D603"/>
          <cell r="E603"/>
          <cell r="F603"/>
          <cell r="G603"/>
        </row>
        <row r="604">
          <cell r="A604" t="str">
            <v/>
          </cell>
          <cell r="B604"/>
          <cell r="C604"/>
          <cell r="D604"/>
          <cell r="E604"/>
          <cell r="F604"/>
          <cell r="G604"/>
        </row>
        <row r="605">
          <cell r="A605" t="str">
            <v/>
          </cell>
          <cell r="B605"/>
          <cell r="C605"/>
          <cell r="D605"/>
          <cell r="E605"/>
          <cell r="F605"/>
          <cell r="G605"/>
        </row>
        <row r="606">
          <cell r="A606" t="str">
            <v/>
          </cell>
          <cell r="B606"/>
          <cell r="C606"/>
          <cell r="D606"/>
          <cell r="E606"/>
          <cell r="F606"/>
          <cell r="G606"/>
        </row>
        <row r="607">
          <cell r="A607" t="str">
            <v/>
          </cell>
          <cell r="B607"/>
          <cell r="C607"/>
          <cell r="D607"/>
          <cell r="E607"/>
          <cell r="F607"/>
          <cell r="G607"/>
        </row>
        <row r="608">
          <cell r="A608" t="str">
            <v/>
          </cell>
          <cell r="B608"/>
          <cell r="C608"/>
          <cell r="D608"/>
          <cell r="E608"/>
          <cell r="F608"/>
          <cell r="G608"/>
        </row>
        <row r="609">
          <cell r="A609" t="str">
            <v/>
          </cell>
          <cell r="B609"/>
          <cell r="C609"/>
          <cell r="D609"/>
          <cell r="E609"/>
          <cell r="F609"/>
          <cell r="G609"/>
        </row>
        <row r="610">
          <cell r="A610" t="str">
            <v/>
          </cell>
          <cell r="B610"/>
          <cell r="C610"/>
          <cell r="D610"/>
          <cell r="E610"/>
          <cell r="F610"/>
          <cell r="G610"/>
        </row>
        <row r="611">
          <cell r="A611" t="str">
            <v/>
          </cell>
          <cell r="B611"/>
          <cell r="C611"/>
          <cell r="D611"/>
          <cell r="E611"/>
          <cell r="F611"/>
          <cell r="G611"/>
        </row>
        <row r="612">
          <cell r="A612" t="str">
            <v/>
          </cell>
          <cell r="B612"/>
          <cell r="C612"/>
          <cell r="D612"/>
          <cell r="E612"/>
          <cell r="F612"/>
          <cell r="G612"/>
        </row>
        <row r="613">
          <cell r="A613" t="str">
            <v/>
          </cell>
          <cell r="B613"/>
          <cell r="C613"/>
          <cell r="D613"/>
          <cell r="E613"/>
          <cell r="F613"/>
          <cell r="G613"/>
        </row>
        <row r="614">
          <cell r="A614" t="str">
            <v/>
          </cell>
          <cell r="B614"/>
          <cell r="C614"/>
          <cell r="D614"/>
          <cell r="E614"/>
          <cell r="F614"/>
          <cell r="G614"/>
        </row>
        <row r="615">
          <cell r="A615" t="str">
            <v/>
          </cell>
          <cell r="B615"/>
          <cell r="C615"/>
          <cell r="D615"/>
          <cell r="E615"/>
          <cell r="F615"/>
          <cell r="G615"/>
        </row>
        <row r="616">
          <cell r="A616" t="str">
            <v/>
          </cell>
          <cell r="B616"/>
          <cell r="C616"/>
          <cell r="D616"/>
          <cell r="E616"/>
          <cell r="F616"/>
          <cell r="G616"/>
        </row>
        <row r="617">
          <cell r="A617" t="str">
            <v/>
          </cell>
          <cell r="B617"/>
          <cell r="C617"/>
          <cell r="D617"/>
          <cell r="E617"/>
          <cell r="F617"/>
          <cell r="G617"/>
        </row>
        <row r="618">
          <cell r="A618" t="str">
            <v/>
          </cell>
          <cell r="B618"/>
          <cell r="C618"/>
          <cell r="D618"/>
          <cell r="E618"/>
          <cell r="F618"/>
          <cell r="G618"/>
        </row>
        <row r="619">
          <cell r="A619" t="str">
            <v/>
          </cell>
          <cell r="B619"/>
          <cell r="C619"/>
          <cell r="D619"/>
          <cell r="E619"/>
          <cell r="F619"/>
          <cell r="G619"/>
        </row>
        <row r="620">
          <cell r="A620" t="str">
            <v/>
          </cell>
          <cell r="B620"/>
          <cell r="C620"/>
          <cell r="D620"/>
          <cell r="E620"/>
          <cell r="F620"/>
          <cell r="G620"/>
        </row>
        <row r="621">
          <cell r="A621" t="str">
            <v/>
          </cell>
          <cell r="B621"/>
          <cell r="C621"/>
          <cell r="D621"/>
          <cell r="E621"/>
          <cell r="F621"/>
          <cell r="G621"/>
        </row>
        <row r="622">
          <cell r="A622" t="str">
            <v/>
          </cell>
          <cell r="B622"/>
          <cell r="C622"/>
          <cell r="D622"/>
          <cell r="E622"/>
          <cell r="F622"/>
          <cell r="G622"/>
        </row>
        <row r="623">
          <cell r="A623" t="str">
            <v/>
          </cell>
          <cell r="B623"/>
          <cell r="C623"/>
          <cell r="D623"/>
          <cell r="E623"/>
          <cell r="F623"/>
          <cell r="G623"/>
        </row>
        <row r="624">
          <cell r="A624" t="str">
            <v/>
          </cell>
          <cell r="B624"/>
          <cell r="C624"/>
          <cell r="D624"/>
          <cell r="E624"/>
          <cell r="F624"/>
          <cell r="G624"/>
        </row>
        <row r="625">
          <cell r="A625" t="str">
            <v/>
          </cell>
          <cell r="B625"/>
          <cell r="C625"/>
          <cell r="D625"/>
          <cell r="E625"/>
          <cell r="F625"/>
          <cell r="G625"/>
        </row>
        <row r="626">
          <cell r="A626" t="str">
            <v/>
          </cell>
          <cell r="B626"/>
          <cell r="C626"/>
          <cell r="D626"/>
          <cell r="E626"/>
          <cell r="F626"/>
          <cell r="G626"/>
        </row>
        <row r="627">
          <cell r="A627" t="str">
            <v/>
          </cell>
          <cell r="B627"/>
          <cell r="C627"/>
          <cell r="D627"/>
          <cell r="E627"/>
          <cell r="F627"/>
          <cell r="G627"/>
        </row>
        <row r="628">
          <cell r="A628" t="str">
            <v/>
          </cell>
          <cell r="B628"/>
          <cell r="C628"/>
          <cell r="D628"/>
          <cell r="E628"/>
          <cell r="F628"/>
          <cell r="G628"/>
        </row>
        <row r="629">
          <cell r="A629" t="str">
            <v/>
          </cell>
          <cell r="B629"/>
          <cell r="C629"/>
          <cell r="D629"/>
          <cell r="E629"/>
          <cell r="F629"/>
          <cell r="G629"/>
        </row>
        <row r="630">
          <cell r="A630" t="str">
            <v/>
          </cell>
          <cell r="B630"/>
          <cell r="C630"/>
          <cell r="D630"/>
          <cell r="E630"/>
          <cell r="F630"/>
          <cell r="G630"/>
        </row>
        <row r="631">
          <cell r="A631" t="str">
            <v/>
          </cell>
          <cell r="B631"/>
          <cell r="C631"/>
          <cell r="D631"/>
          <cell r="E631"/>
          <cell r="F631"/>
          <cell r="G631"/>
        </row>
        <row r="632">
          <cell r="A632" t="str">
            <v/>
          </cell>
          <cell r="B632"/>
          <cell r="C632"/>
          <cell r="D632"/>
          <cell r="E632"/>
          <cell r="F632"/>
          <cell r="G632"/>
        </row>
        <row r="633">
          <cell r="A633" t="str">
            <v/>
          </cell>
          <cell r="B633"/>
          <cell r="C633"/>
          <cell r="D633"/>
          <cell r="E633"/>
          <cell r="F633"/>
          <cell r="G633"/>
        </row>
        <row r="634">
          <cell r="A634" t="str">
            <v/>
          </cell>
          <cell r="B634"/>
          <cell r="C634"/>
          <cell r="D634"/>
          <cell r="E634"/>
          <cell r="F634"/>
          <cell r="G634"/>
        </row>
        <row r="635">
          <cell r="A635" t="str">
            <v/>
          </cell>
          <cell r="B635"/>
          <cell r="C635"/>
          <cell r="D635"/>
          <cell r="E635"/>
          <cell r="F635"/>
          <cell r="G635"/>
        </row>
        <row r="636">
          <cell r="A636" t="str">
            <v/>
          </cell>
          <cell r="B636"/>
          <cell r="C636"/>
          <cell r="D636"/>
          <cell r="E636"/>
          <cell r="F636"/>
          <cell r="G636"/>
        </row>
        <row r="637">
          <cell r="A637" t="str">
            <v/>
          </cell>
          <cell r="B637"/>
          <cell r="C637"/>
          <cell r="D637"/>
          <cell r="E637"/>
          <cell r="F637"/>
          <cell r="G637"/>
        </row>
        <row r="638">
          <cell r="A638" t="str">
            <v/>
          </cell>
          <cell r="B638"/>
          <cell r="C638"/>
          <cell r="D638"/>
          <cell r="E638"/>
          <cell r="F638"/>
          <cell r="G638"/>
        </row>
        <row r="639">
          <cell r="A639" t="str">
            <v/>
          </cell>
          <cell r="B639"/>
          <cell r="C639"/>
          <cell r="D639"/>
          <cell r="E639"/>
          <cell r="F639"/>
          <cell r="G639"/>
        </row>
        <row r="640">
          <cell r="A640" t="str">
            <v/>
          </cell>
          <cell r="B640"/>
          <cell r="C640"/>
          <cell r="D640"/>
          <cell r="E640"/>
          <cell r="F640"/>
          <cell r="G640"/>
        </row>
        <row r="641">
          <cell r="A641" t="str">
            <v/>
          </cell>
          <cell r="B641"/>
          <cell r="C641"/>
          <cell r="D641"/>
          <cell r="E641"/>
          <cell r="F641"/>
          <cell r="G641"/>
        </row>
        <row r="642">
          <cell r="A642" t="str">
            <v/>
          </cell>
          <cell r="B642"/>
          <cell r="C642"/>
          <cell r="D642"/>
          <cell r="E642"/>
          <cell r="F642"/>
          <cell r="G642"/>
        </row>
        <row r="643">
          <cell r="A643" t="str">
            <v/>
          </cell>
          <cell r="B643"/>
          <cell r="C643"/>
          <cell r="D643"/>
          <cell r="E643"/>
          <cell r="F643"/>
          <cell r="G643"/>
        </row>
        <row r="644">
          <cell r="A644" t="str">
            <v/>
          </cell>
          <cell r="B644"/>
          <cell r="C644"/>
          <cell r="D644"/>
          <cell r="E644"/>
          <cell r="F644"/>
          <cell r="G644"/>
        </row>
        <row r="645">
          <cell r="A645" t="str">
            <v/>
          </cell>
          <cell r="B645"/>
          <cell r="C645"/>
          <cell r="D645"/>
          <cell r="E645"/>
          <cell r="F645"/>
          <cell r="G645"/>
        </row>
        <row r="646">
          <cell r="A646" t="str">
            <v/>
          </cell>
          <cell r="B646"/>
          <cell r="C646"/>
          <cell r="D646"/>
          <cell r="E646"/>
          <cell r="F646"/>
          <cell r="G646"/>
        </row>
        <row r="647">
          <cell r="A647" t="str">
            <v/>
          </cell>
          <cell r="B647"/>
          <cell r="C647"/>
          <cell r="D647"/>
          <cell r="E647"/>
          <cell r="F647"/>
          <cell r="G647"/>
        </row>
        <row r="648">
          <cell r="A648" t="str">
            <v/>
          </cell>
          <cell r="B648"/>
          <cell r="C648"/>
          <cell r="D648"/>
          <cell r="E648"/>
          <cell r="F648"/>
          <cell r="G648"/>
        </row>
        <row r="649">
          <cell r="A649" t="str">
            <v/>
          </cell>
          <cell r="B649"/>
          <cell r="C649"/>
          <cell r="D649"/>
          <cell r="E649"/>
          <cell r="F649"/>
          <cell r="G649"/>
        </row>
        <row r="650">
          <cell r="A650" t="str">
            <v/>
          </cell>
          <cell r="B650"/>
          <cell r="C650"/>
          <cell r="D650"/>
          <cell r="E650"/>
          <cell r="F650"/>
          <cell r="G650"/>
        </row>
        <row r="651">
          <cell r="A651" t="str">
            <v/>
          </cell>
          <cell r="B651"/>
          <cell r="C651"/>
          <cell r="D651"/>
          <cell r="E651"/>
          <cell r="F651"/>
          <cell r="G651"/>
        </row>
        <row r="652">
          <cell r="A652" t="str">
            <v/>
          </cell>
          <cell r="B652"/>
          <cell r="C652"/>
          <cell r="D652"/>
          <cell r="E652"/>
          <cell r="F652"/>
          <cell r="G652"/>
        </row>
        <row r="653">
          <cell r="A653" t="str">
            <v/>
          </cell>
          <cell r="B653"/>
          <cell r="C653"/>
          <cell r="D653"/>
          <cell r="E653"/>
          <cell r="F653"/>
          <cell r="G653"/>
        </row>
        <row r="654">
          <cell r="A654" t="str">
            <v/>
          </cell>
          <cell r="B654"/>
          <cell r="C654"/>
          <cell r="D654"/>
          <cell r="E654"/>
          <cell r="F654"/>
          <cell r="G654"/>
        </row>
        <row r="655">
          <cell r="A655" t="str">
            <v/>
          </cell>
          <cell r="B655"/>
          <cell r="C655"/>
          <cell r="D655"/>
          <cell r="E655"/>
          <cell r="F655"/>
          <cell r="G655"/>
        </row>
        <row r="656">
          <cell r="A656" t="str">
            <v/>
          </cell>
          <cell r="B656"/>
          <cell r="C656"/>
          <cell r="D656"/>
          <cell r="E656"/>
          <cell r="F656"/>
          <cell r="G656"/>
        </row>
        <row r="657">
          <cell r="A657" t="str">
            <v/>
          </cell>
          <cell r="B657"/>
          <cell r="C657"/>
          <cell r="D657"/>
          <cell r="E657"/>
          <cell r="F657"/>
          <cell r="G657"/>
        </row>
        <row r="658">
          <cell r="A658" t="str">
            <v/>
          </cell>
          <cell r="B658"/>
          <cell r="C658"/>
          <cell r="D658"/>
          <cell r="E658"/>
          <cell r="F658"/>
          <cell r="G658"/>
        </row>
        <row r="659">
          <cell r="A659" t="str">
            <v/>
          </cell>
          <cell r="B659"/>
          <cell r="C659"/>
          <cell r="D659"/>
          <cell r="E659"/>
          <cell r="F659"/>
          <cell r="G659"/>
        </row>
        <row r="660">
          <cell r="A660" t="str">
            <v/>
          </cell>
          <cell r="B660"/>
          <cell r="C660"/>
          <cell r="D660"/>
          <cell r="E660"/>
          <cell r="F660"/>
          <cell r="G660"/>
        </row>
        <row r="661">
          <cell r="A661" t="str">
            <v/>
          </cell>
          <cell r="B661"/>
          <cell r="C661"/>
          <cell r="D661"/>
          <cell r="E661"/>
          <cell r="F661"/>
          <cell r="G661"/>
        </row>
        <row r="662">
          <cell r="A662" t="str">
            <v/>
          </cell>
          <cell r="B662"/>
          <cell r="C662"/>
          <cell r="D662"/>
          <cell r="E662"/>
          <cell r="F662"/>
          <cell r="G662"/>
        </row>
        <row r="663">
          <cell r="A663" t="str">
            <v/>
          </cell>
          <cell r="B663"/>
          <cell r="C663"/>
          <cell r="D663"/>
          <cell r="E663"/>
          <cell r="F663"/>
          <cell r="G663"/>
        </row>
        <row r="664">
          <cell r="A664" t="str">
            <v/>
          </cell>
          <cell r="B664"/>
          <cell r="C664"/>
          <cell r="D664"/>
          <cell r="E664"/>
          <cell r="F664"/>
          <cell r="G664"/>
        </row>
        <row r="665">
          <cell r="A665" t="str">
            <v/>
          </cell>
          <cell r="B665"/>
          <cell r="C665"/>
          <cell r="D665"/>
          <cell r="E665"/>
          <cell r="F665"/>
          <cell r="G665"/>
        </row>
        <row r="666">
          <cell r="A666" t="str">
            <v/>
          </cell>
          <cell r="B666"/>
          <cell r="C666"/>
          <cell r="D666"/>
          <cell r="E666"/>
          <cell r="F666"/>
          <cell r="G666"/>
        </row>
        <row r="667">
          <cell r="A667" t="str">
            <v/>
          </cell>
          <cell r="B667"/>
          <cell r="C667"/>
          <cell r="D667"/>
          <cell r="E667"/>
          <cell r="F667"/>
          <cell r="G667"/>
        </row>
        <row r="668">
          <cell r="A668" t="str">
            <v/>
          </cell>
          <cell r="B668"/>
          <cell r="C668"/>
          <cell r="D668"/>
          <cell r="E668"/>
          <cell r="F668"/>
          <cell r="G668"/>
        </row>
        <row r="669">
          <cell r="A669" t="str">
            <v/>
          </cell>
          <cell r="B669"/>
          <cell r="C669"/>
          <cell r="D669"/>
          <cell r="E669"/>
          <cell r="F669"/>
          <cell r="G669"/>
        </row>
        <row r="670">
          <cell r="A670" t="str">
            <v/>
          </cell>
          <cell r="B670"/>
          <cell r="C670"/>
          <cell r="D670"/>
          <cell r="E670"/>
          <cell r="F670"/>
          <cell r="G670"/>
        </row>
        <row r="671">
          <cell r="A671" t="str">
            <v/>
          </cell>
          <cell r="B671"/>
          <cell r="C671"/>
          <cell r="D671"/>
          <cell r="E671"/>
          <cell r="F671"/>
          <cell r="G671"/>
        </row>
        <row r="672">
          <cell r="A672" t="str">
            <v/>
          </cell>
          <cell r="B672"/>
          <cell r="C672"/>
          <cell r="D672"/>
          <cell r="E672"/>
          <cell r="F672"/>
          <cell r="G672"/>
        </row>
        <row r="673">
          <cell r="A673" t="str">
            <v/>
          </cell>
          <cell r="B673"/>
          <cell r="C673"/>
          <cell r="D673"/>
          <cell r="E673"/>
          <cell r="F673"/>
          <cell r="G673"/>
        </row>
        <row r="674">
          <cell r="A674" t="str">
            <v/>
          </cell>
          <cell r="B674"/>
          <cell r="C674"/>
          <cell r="D674"/>
          <cell r="E674"/>
          <cell r="F674"/>
          <cell r="G674"/>
        </row>
        <row r="675">
          <cell r="A675" t="str">
            <v/>
          </cell>
          <cell r="B675"/>
          <cell r="C675"/>
          <cell r="D675"/>
          <cell r="E675"/>
          <cell r="F675"/>
          <cell r="G675"/>
        </row>
        <row r="676">
          <cell r="A676" t="str">
            <v/>
          </cell>
          <cell r="B676"/>
          <cell r="C676"/>
          <cell r="D676"/>
          <cell r="E676"/>
          <cell r="F676"/>
          <cell r="G676"/>
        </row>
        <row r="677">
          <cell r="A677" t="str">
            <v/>
          </cell>
          <cell r="B677"/>
          <cell r="C677"/>
          <cell r="D677"/>
          <cell r="E677"/>
          <cell r="F677"/>
          <cell r="G677"/>
        </row>
        <row r="678">
          <cell r="A678" t="str">
            <v/>
          </cell>
          <cell r="B678"/>
          <cell r="C678"/>
          <cell r="D678"/>
          <cell r="E678"/>
          <cell r="F678"/>
          <cell r="G678"/>
        </row>
        <row r="679">
          <cell r="A679" t="str">
            <v/>
          </cell>
          <cell r="B679"/>
          <cell r="C679"/>
          <cell r="D679"/>
          <cell r="E679"/>
          <cell r="F679"/>
          <cell r="G679"/>
        </row>
        <row r="680">
          <cell r="A680" t="str">
            <v/>
          </cell>
          <cell r="B680"/>
          <cell r="C680"/>
          <cell r="D680"/>
          <cell r="E680"/>
          <cell r="F680"/>
          <cell r="G680"/>
        </row>
        <row r="681">
          <cell r="A681" t="str">
            <v/>
          </cell>
          <cell r="B681"/>
          <cell r="C681"/>
          <cell r="D681"/>
          <cell r="E681"/>
          <cell r="F681"/>
          <cell r="G681"/>
        </row>
        <row r="682">
          <cell r="A682" t="str">
            <v/>
          </cell>
          <cell r="B682"/>
          <cell r="C682"/>
          <cell r="D682"/>
          <cell r="E682"/>
          <cell r="F682"/>
          <cell r="G682"/>
        </row>
        <row r="683">
          <cell r="A683" t="str">
            <v/>
          </cell>
          <cell r="B683"/>
          <cell r="C683"/>
          <cell r="D683"/>
          <cell r="E683"/>
          <cell r="F683"/>
          <cell r="G683"/>
        </row>
        <row r="684">
          <cell r="A684" t="str">
            <v/>
          </cell>
          <cell r="B684"/>
          <cell r="C684"/>
          <cell r="D684"/>
          <cell r="E684"/>
          <cell r="F684"/>
          <cell r="G684"/>
        </row>
        <row r="685">
          <cell r="A685" t="str">
            <v/>
          </cell>
          <cell r="B685"/>
          <cell r="C685"/>
          <cell r="D685"/>
          <cell r="E685"/>
          <cell r="F685"/>
          <cell r="G685"/>
        </row>
        <row r="686">
          <cell r="A686" t="str">
            <v/>
          </cell>
          <cell r="B686"/>
          <cell r="C686"/>
          <cell r="D686"/>
          <cell r="E686"/>
          <cell r="F686"/>
          <cell r="G686"/>
        </row>
        <row r="687">
          <cell r="A687" t="str">
            <v/>
          </cell>
          <cell r="B687"/>
          <cell r="C687"/>
          <cell r="D687"/>
          <cell r="E687"/>
          <cell r="F687"/>
          <cell r="G687"/>
        </row>
        <row r="688">
          <cell r="A688" t="str">
            <v/>
          </cell>
          <cell r="B688"/>
          <cell r="C688"/>
          <cell r="D688"/>
          <cell r="E688"/>
          <cell r="F688"/>
          <cell r="G688"/>
        </row>
        <row r="689">
          <cell r="A689" t="str">
            <v/>
          </cell>
          <cell r="B689"/>
          <cell r="C689"/>
          <cell r="D689"/>
          <cell r="E689"/>
          <cell r="F689"/>
          <cell r="G689"/>
        </row>
        <row r="690">
          <cell r="A690" t="str">
            <v/>
          </cell>
          <cell r="B690"/>
          <cell r="C690"/>
          <cell r="D690"/>
          <cell r="E690"/>
          <cell r="F690"/>
          <cell r="G690"/>
        </row>
        <row r="691">
          <cell r="A691" t="str">
            <v/>
          </cell>
          <cell r="B691"/>
          <cell r="C691"/>
          <cell r="D691"/>
          <cell r="E691"/>
          <cell r="F691"/>
          <cell r="G691"/>
        </row>
        <row r="692">
          <cell r="A692" t="str">
            <v/>
          </cell>
          <cell r="B692"/>
          <cell r="C692"/>
          <cell r="D692"/>
          <cell r="E692"/>
          <cell r="F692"/>
          <cell r="G692"/>
        </row>
        <row r="693">
          <cell r="A693" t="str">
            <v/>
          </cell>
          <cell r="B693"/>
          <cell r="C693"/>
          <cell r="D693"/>
          <cell r="E693"/>
          <cell r="F693"/>
          <cell r="G693"/>
        </row>
        <row r="694">
          <cell r="A694" t="str">
            <v/>
          </cell>
          <cell r="B694"/>
          <cell r="C694"/>
          <cell r="D694"/>
          <cell r="E694"/>
          <cell r="F694"/>
          <cell r="G694"/>
        </row>
        <row r="695">
          <cell r="A695" t="str">
            <v/>
          </cell>
          <cell r="B695"/>
          <cell r="C695"/>
          <cell r="D695"/>
          <cell r="E695"/>
          <cell r="F695"/>
          <cell r="G695"/>
        </row>
        <row r="696">
          <cell r="A696" t="str">
            <v/>
          </cell>
          <cell r="B696"/>
          <cell r="C696"/>
          <cell r="D696"/>
          <cell r="E696"/>
          <cell r="F696"/>
          <cell r="G696"/>
        </row>
        <row r="697">
          <cell r="A697" t="str">
            <v/>
          </cell>
          <cell r="B697"/>
          <cell r="C697"/>
          <cell r="D697"/>
          <cell r="E697"/>
          <cell r="F697"/>
          <cell r="G697"/>
        </row>
        <row r="698">
          <cell r="A698" t="str">
            <v/>
          </cell>
          <cell r="B698"/>
          <cell r="C698"/>
          <cell r="D698"/>
          <cell r="E698"/>
          <cell r="F698"/>
          <cell r="G698"/>
        </row>
        <row r="699">
          <cell r="A699" t="str">
            <v/>
          </cell>
          <cell r="B699"/>
          <cell r="C699"/>
          <cell r="D699"/>
          <cell r="E699"/>
          <cell r="F699"/>
          <cell r="G699"/>
        </row>
        <row r="700">
          <cell r="A700" t="str">
            <v/>
          </cell>
          <cell r="B700"/>
          <cell r="C700"/>
          <cell r="D700"/>
          <cell r="E700"/>
          <cell r="F700"/>
          <cell r="G700"/>
        </row>
        <row r="701">
          <cell r="A701" t="str">
            <v/>
          </cell>
          <cell r="B701"/>
          <cell r="C701"/>
          <cell r="D701"/>
          <cell r="E701"/>
          <cell r="F701"/>
          <cell r="G701"/>
        </row>
        <row r="702">
          <cell r="A702" t="str">
            <v/>
          </cell>
          <cell r="B702"/>
          <cell r="C702"/>
          <cell r="D702"/>
          <cell r="E702"/>
          <cell r="F702"/>
          <cell r="G702"/>
        </row>
        <row r="703">
          <cell r="A703" t="str">
            <v/>
          </cell>
          <cell r="B703"/>
          <cell r="C703"/>
          <cell r="D703"/>
          <cell r="E703"/>
          <cell r="F703"/>
          <cell r="G703"/>
        </row>
        <row r="704">
          <cell r="A704" t="str">
            <v/>
          </cell>
          <cell r="B704"/>
          <cell r="C704"/>
          <cell r="D704"/>
          <cell r="E704"/>
          <cell r="F704"/>
          <cell r="G704"/>
        </row>
        <row r="705">
          <cell r="A705" t="str">
            <v/>
          </cell>
          <cell r="B705"/>
          <cell r="C705"/>
          <cell r="D705"/>
          <cell r="E705"/>
          <cell r="F705"/>
          <cell r="G705"/>
        </row>
        <row r="706">
          <cell r="A706" t="str">
            <v/>
          </cell>
          <cell r="B706"/>
          <cell r="C706"/>
          <cell r="D706"/>
          <cell r="E706"/>
          <cell r="F706"/>
          <cell r="G706"/>
        </row>
        <row r="707">
          <cell r="A707" t="str">
            <v/>
          </cell>
          <cell r="B707"/>
          <cell r="C707"/>
          <cell r="D707"/>
          <cell r="E707"/>
          <cell r="F707"/>
          <cell r="G707"/>
        </row>
        <row r="708">
          <cell r="A708" t="str">
            <v/>
          </cell>
          <cell r="B708"/>
          <cell r="C708"/>
          <cell r="D708"/>
          <cell r="E708"/>
          <cell r="F708"/>
          <cell r="G708"/>
        </row>
        <row r="709">
          <cell r="A709" t="str">
            <v/>
          </cell>
          <cell r="B709"/>
          <cell r="C709"/>
          <cell r="D709"/>
          <cell r="E709"/>
          <cell r="F709"/>
          <cell r="G709"/>
        </row>
        <row r="710">
          <cell r="A710" t="str">
            <v/>
          </cell>
          <cell r="B710"/>
          <cell r="C710"/>
          <cell r="D710"/>
          <cell r="E710"/>
          <cell r="F710"/>
          <cell r="G710"/>
        </row>
        <row r="711">
          <cell r="A711" t="str">
            <v/>
          </cell>
          <cell r="B711"/>
          <cell r="C711"/>
          <cell r="D711"/>
          <cell r="E711"/>
          <cell r="F711"/>
          <cell r="G711"/>
        </row>
        <row r="712">
          <cell r="A712" t="str">
            <v/>
          </cell>
          <cell r="B712"/>
          <cell r="C712"/>
          <cell r="D712"/>
          <cell r="E712"/>
          <cell r="F712"/>
          <cell r="G712"/>
        </row>
        <row r="713">
          <cell r="A713" t="str">
            <v/>
          </cell>
          <cell r="B713"/>
          <cell r="C713"/>
          <cell r="D713"/>
          <cell r="E713"/>
          <cell r="F713"/>
          <cell r="G713"/>
        </row>
        <row r="714">
          <cell r="A714" t="str">
            <v/>
          </cell>
          <cell r="B714"/>
          <cell r="C714"/>
          <cell r="D714"/>
          <cell r="E714"/>
          <cell r="F714"/>
          <cell r="G714"/>
        </row>
        <row r="715">
          <cell r="A715" t="str">
            <v/>
          </cell>
          <cell r="B715"/>
          <cell r="C715"/>
          <cell r="D715"/>
          <cell r="E715"/>
          <cell r="F715"/>
          <cell r="G715"/>
        </row>
        <row r="716">
          <cell r="A716" t="str">
            <v/>
          </cell>
          <cell r="B716"/>
          <cell r="C716"/>
          <cell r="D716"/>
          <cell r="E716"/>
          <cell r="F716"/>
          <cell r="G716"/>
        </row>
        <row r="717">
          <cell r="A717" t="str">
            <v/>
          </cell>
          <cell r="B717"/>
          <cell r="C717"/>
          <cell r="D717"/>
          <cell r="E717"/>
          <cell r="F717"/>
          <cell r="G717"/>
        </row>
        <row r="718">
          <cell r="A718" t="str">
            <v/>
          </cell>
          <cell r="B718"/>
          <cell r="C718"/>
          <cell r="D718"/>
          <cell r="E718"/>
          <cell r="F718"/>
          <cell r="G718"/>
        </row>
        <row r="719">
          <cell r="A719" t="str">
            <v/>
          </cell>
          <cell r="B719"/>
          <cell r="C719"/>
          <cell r="D719"/>
          <cell r="E719"/>
          <cell r="F719"/>
          <cell r="G719"/>
        </row>
        <row r="720">
          <cell r="A720" t="str">
            <v/>
          </cell>
          <cell r="B720"/>
          <cell r="C720"/>
          <cell r="D720"/>
          <cell r="E720"/>
          <cell r="F720"/>
          <cell r="G720"/>
        </row>
        <row r="721">
          <cell r="A721" t="str">
            <v/>
          </cell>
          <cell r="B721"/>
          <cell r="C721"/>
          <cell r="D721"/>
          <cell r="E721"/>
          <cell r="F721"/>
          <cell r="G721"/>
        </row>
        <row r="722">
          <cell r="A722" t="str">
            <v/>
          </cell>
          <cell r="B722"/>
          <cell r="C722"/>
          <cell r="D722"/>
          <cell r="E722"/>
          <cell r="F722"/>
          <cell r="G722"/>
        </row>
        <row r="723">
          <cell r="A723" t="str">
            <v/>
          </cell>
          <cell r="B723"/>
          <cell r="C723"/>
          <cell r="D723"/>
          <cell r="E723"/>
          <cell r="F723"/>
          <cell r="G723"/>
        </row>
        <row r="724">
          <cell r="A724" t="str">
            <v/>
          </cell>
          <cell r="B724"/>
          <cell r="C724"/>
          <cell r="D724"/>
          <cell r="E724"/>
          <cell r="F724"/>
          <cell r="G724"/>
        </row>
        <row r="725">
          <cell r="A725" t="str">
            <v/>
          </cell>
          <cell r="B725"/>
          <cell r="C725"/>
          <cell r="D725"/>
          <cell r="E725"/>
          <cell r="F725"/>
          <cell r="G725"/>
        </row>
        <row r="726">
          <cell r="A726" t="str">
            <v/>
          </cell>
          <cell r="B726"/>
          <cell r="C726"/>
          <cell r="D726"/>
          <cell r="E726"/>
          <cell r="F726"/>
          <cell r="G726"/>
        </row>
        <row r="727">
          <cell r="A727" t="str">
            <v/>
          </cell>
          <cell r="B727"/>
          <cell r="C727"/>
          <cell r="D727"/>
          <cell r="E727"/>
          <cell r="F727"/>
          <cell r="G727"/>
        </row>
        <row r="728">
          <cell r="A728" t="str">
            <v/>
          </cell>
          <cell r="B728"/>
          <cell r="C728"/>
          <cell r="D728"/>
          <cell r="E728"/>
          <cell r="F728"/>
          <cell r="G728"/>
        </row>
        <row r="729">
          <cell r="A729" t="str">
            <v/>
          </cell>
          <cell r="B729"/>
          <cell r="C729"/>
          <cell r="D729"/>
          <cell r="E729"/>
          <cell r="F729"/>
          <cell r="G729"/>
        </row>
        <row r="730">
          <cell r="A730" t="str">
            <v/>
          </cell>
          <cell r="B730"/>
          <cell r="C730"/>
          <cell r="D730"/>
          <cell r="E730"/>
          <cell r="F730"/>
          <cell r="G730"/>
        </row>
        <row r="731">
          <cell r="A731" t="str">
            <v/>
          </cell>
          <cell r="B731"/>
          <cell r="C731"/>
          <cell r="D731"/>
          <cell r="E731"/>
          <cell r="F731"/>
          <cell r="G731"/>
        </row>
        <row r="732">
          <cell r="A732" t="str">
            <v/>
          </cell>
          <cell r="B732"/>
          <cell r="C732"/>
          <cell r="D732"/>
          <cell r="E732"/>
          <cell r="F732"/>
          <cell r="G732"/>
        </row>
        <row r="733">
          <cell r="A733" t="str">
            <v/>
          </cell>
          <cell r="B733"/>
          <cell r="C733"/>
          <cell r="D733"/>
          <cell r="E733"/>
          <cell r="F733"/>
          <cell r="G733"/>
        </row>
        <row r="734">
          <cell r="A734" t="str">
            <v/>
          </cell>
          <cell r="B734"/>
          <cell r="C734"/>
          <cell r="D734"/>
          <cell r="E734"/>
          <cell r="F734"/>
          <cell r="G734"/>
        </row>
        <row r="735">
          <cell r="A735" t="str">
            <v/>
          </cell>
          <cell r="B735"/>
          <cell r="C735"/>
          <cell r="D735"/>
          <cell r="E735"/>
          <cell r="F735"/>
          <cell r="G735"/>
        </row>
        <row r="736">
          <cell r="A736" t="str">
            <v/>
          </cell>
          <cell r="B736"/>
          <cell r="C736"/>
          <cell r="D736"/>
          <cell r="E736"/>
          <cell r="F736"/>
          <cell r="G736"/>
        </row>
        <row r="737">
          <cell r="A737" t="str">
            <v/>
          </cell>
          <cell r="B737"/>
          <cell r="C737"/>
          <cell r="D737"/>
          <cell r="E737"/>
          <cell r="F737"/>
          <cell r="G737"/>
        </row>
        <row r="738">
          <cell r="A738" t="str">
            <v/>
          </cell>
          <cell r="B738"/>
          <cell r="C738"/>
          <cell r="D738"/>
          <cell r="E738"/>
          <cell r="F738"/>
          <cell r="G738"/>
        </row>
        <row r="739">
          <cell r="A739" t="str">
            <v/>
          </cell>
          <cell r="B739"/>
          <cell r="C739"/>
          <cell r="D739"/>
          <cell r="E739"/>
          <cell r="F739"/>
          <cell r="G739"/>
        </row>
        <row r="740">
          <cell r="A740" t="str">
            <v/>
          </cell>
          <cell r="B740"/>
          <cell r="C740"/>
          <cell r="D740"/>
          <cell r="E740"/>
          <cell r="F740"/>
          <cell r="G740"/>
        </row>
        <row r="741">
          <cell r="A741" t="str">
            <v/>
          </cell>
          <cell r="B741"/>
          <cell r="C741"/>
          <cell r="D741"/>
          <cell r="E741"/>
          <cell r="F741"/>
          <cell r="G741"/>
        </row>
        <row r="742">
          <cell r="A742" t="str">
            <v/>
          </cell>
          <cell r="B742"/>
          <cell r="C742"/>
          <cell r="D742"/>
          <cell r="E742"/>
          <cell r="F742"/>
          <cell r="G742"/>
        </row>
        <row r="743">
          <cell r="A743" t="str">
            <v/>
          </cell>
          <cell r="B743"/>
          <cell r="C743"/>
          <cell r="D743"/>
          <cell r="E743"/>
          <cell r="F743"/>
          <cell r="G743"/>
        </row>
        <row r="744">
          <cell r="A744" t="str">
            <v/>
          </cell>
          <cell r="B744"/>
          <cell r="C744"/>
          <cell r="D744"/>
          <cell r="E744"/>
          <cell r="F744"/>
          <cell r="G744"/>
        </row>
        <row r="745">
          <cell r="A745" t="str">
            <v/>
          </cell>
          <cell r="B745"/>
          <cell r="C745"/>
          <cell r="D745"/>
          <cell r="E745"/>
          <cell r="F745"/>
          <cell r="G745"/>
        </row>
        <row r="746">
          <cell r="A746" t="str">
            <v/>
          </cell>
          <cell r="B746"/>
          <cell r="C746"/>
          <cell r="D746"/>
          <cell r="E746"/>
          <cell r="F746"/>
          <cell r="G746"/>
        </row>
        <row r="747">
          <cell r="A747" t="str">
            <v/>
          </cell>
          <cell r="B747"/>
          <cell r="C747"/>
          <cell r="D747"/>
          <cell r="E747"/>
          <cell r="F747"/>
          <cell r="G747"/>
        </row>
        <row r="748">
          <cell r="A748" t="str">
            <v/>
          </cell>
          <cell r="B748"/>
          <cell r="C748"/>
          <cell r="D748"/>
          <cell r="E748"/>
          <cell r="F748"/>
          <cell r="G748"/>
        </row>
        <row r="749">
          <cell r="A749" t="str">
            <v/>
          </cell>
          <cell r="B749"/>
          <cell r="C749"/>
          <cell r="D749"/>
          <cell r="E749"/>
          <cell r="F749"/>
          <cell r="G749"/>
        </row>
        <row r="750">
          <cell r="A750" t="str">
            <v/>
          </cell>
          <cell r="B750"/>
          <cell r="C750"/>
          <cell r="D750"/>
          <cell r="E750"/>
          <cell r="F750"/>
          <cell r="G750"/>
        </row>
        <row r="751">
          <cell r="A751" t="str">
            <v/>
          </cell>
          <cell r="B751"/>
          <cell r="C751"/>
          <cell r="D751"/>
          <cell r="E751"/>
          <cell r="F751"/>
          <cell r="G751"/>
        </row>
        <row r="752">
          <cell r="A752" t="str">
            <v/>
          </cell>
          <cell r="B752"/>
          <cell r="C752"/>
          <cell r="D752"/>
          <cell r="E752"/>
          <cell r="F752"/>
          <cell r="G752"/>
        </row>
        <row r="753">
          <cell r="A753" t="str">
            <v/>
          </cell>
          <cell r="B753"/>
          <cell r="C753"/>
          <cell r="D753"/>
          <cell r="E753"/>
          <cell r="F753"/>
          <cell r="G753"/>
        </row>
        <row r="754">
          <cell r="A754" t="str">
            <v/>
          </cell>
          <cell r="B754"/>
          <cell r="C754"/>
          <cell r="D754"/>
          <cell r="E754"/>
          <cell r="F754"/>
          <cell r="G754"/>
        </row>
        <row r="755">
          <cell r="A755" t="str">
            <v/>
          </cell>
          <cell r="B755"/>
          <cell r="C755"/>
          <cell r="D755"/>
          <cell r="E755"/>
          <cell r="F755"/>
          <cell r="G755"/>
        </row>
        <row r="756">
          <cell r="A756" t="str">
            <v/>
          </cell>
          <cell r="B756"/>
          <cell r="C756"/>
          <cell r="D756"/>
          <cell r="E756"/>
          <cell r="F756"/>
          <cell r="G756"/>
        </row>
        <row r="757">
          <cell r="A757" t="str">
            <v/>
          </cell>
          <cell r="B757"/>
          <cell r="C757"/>
          <cell r="D757"/>
          <cell r="E757"/>
          <cell r="F757"/>
          <cell r="G757"/>
        </row>
        <row r="758">
          <cell r="A758" t="str">
            <v/>
          </cell>
          <cell r="B758"/>
          <cell r="C758"/>
          <cell r="D758"/>
          <cell r="E758"/>
          <cell r="F758"/>
          <cell r="G758"/>
        </row>
        <row r="759">
          <cell r="A759" t="str">
            <v/>
          </cell>
          <cell r="B759"/>
          <cell r="C759"/>
          <cell r="D759"/>
          <cell r="E759"/>
          <cell r="F759"/>
          <cell r="G759"/>
        </row>
        <row r="760">
          <cell r="A760" t="str">
            <v/>
          </cell>
          <cell r="B760"/>
          <cell r="C760"/>
          <cell r="D760"/>
          <cell r="E760"/>
          <cell r="F760"/>
          <cell r="G760"/>
        </row>
        <row r="761">
          <cell r="A761" t="str">
            <v/>
          </cell>
          <cell r="B761"/>
          <cell r="C761"/>
          <cell r="D761"/>
          <cell r="E761"/>
          <cell r="F761"/>
          <cell r="G761"/>
        </row>
        <row r="762">
          <cell r="A762" t="str">
            <v/>
          </cell>
          <cell r="B762"/>
          <cell r="C762"/>
          <cell r="D762"/>
          <cell r="E762"/>
          <cell r="F762"/>
          <cell r="G762"/>
        </row>
        <row r="763">
          <cell r="A763" t="str">
            <v/>
          </cell>
          <cell r="B763"/>
          <cell r="C763"/>
          <cell r="D763"/>
          <cell r="E763"/>
          <cell r="F763"/>
          <cell r="G763"/>
        </row>
        <row r="764">
          <cell r="A764" t="str">
            <v/>
          </cell>
          <cell r="B764"/>
          <cell r="C764"/>
          <cell r="D764"/>
          <cell r="E764"/>
          <cell r="F764"/>
          <cell r="G764"/>
        </row>
        <row r="765">
          <cell r="A765" t="str">
            <v/>
          </cell>
          <cell r="B765"/>
          <cell r="C765"/>
          <cell r="D765"/>
          <cell r="E765"/>
          <cell r="F765"/>
          <cell r="G765"/>
        </row>
        <row r="766">
          <cell r="A766" t="str">
            <v/>
          </cell>
          <cell r="B766"/>
          <cell r="C766"/>
          <cell r="D766"/>
          <cell r="E766"/>
          <cell r="F766"/>
          <cell r="G766"/>
        </row>
        <row r="767">
          <cell r="A767" t="str">
            <v/>
          </cell>
          <cell r="B767"/>
          <cell r="C767"/>
          <cell r="D767"/>
          <cell r="E767"/>
          <cell r="F767"/>
          <cell r="G767"/>
        </row>
        <row r="768">
          <cell r="A768" t="str">
            <v/>
          </cell>
          <cell r="B768"/>
          <cell r="C768"/>
          <cell r="D768"/>
          <cell r="E768"/>
          <cell r="F768"/>
          <cell r="G768"/>
        </row>
        <row r="769">
          <cell r="A769" t="str">
            <v/>
          </cell>
          <cell r="B769"/>
          <cell r="C769"/>
          <cell r="D769"/>
          <cell r="E769"/>
          <cell r="F769"/>
          <cell r="G769"/>
        </row>
        <row r="770">
          <cell r="A770" t="str">
            <v/>
          </cell>
          <cell r="B770"/>
          <cell r="C770"/>
          <cell r="D770"/>
          <cell r="E770"/>
          <cell r="F770"/>
          <cell r="G770"/>
        </row>
        <row r="771">
          <cell r="A771" t="str">
            <v/>
          </cell>
          <cell r="B771"/>
          <cell r="C771"/>
          <cell r="D771"/>
          <cell r="E771"/>
          <cell r="F771"/>
          <cell r="G771"/>
        </row>
        <row r="772">
          <cell r="A772" t="str">
            <v/>
          </cell>
          <cell r="B772"/>
          <cell r="C772"/>
          <cell r="D772"/>
          <cell r="E772"/>
          <cell r="F772"/>
          <cell r="G772"/>
        </row>
        <row r="773">
          <cell r="A773" t="str">
            <v/>
          </cell>
          <cell r="B773"/>
          <cell r="C773"/>
          <cell r="D773"/>
          <cell r="E773"/>
          <cell r="F773"/>
          <cell r="G773"/>
        </row>
        <row r="774">
          <cell r="A774" t="str">
            <v/>
          </cell>
          <cell r="B774"/>
          <cell r="C774"/>
          <cell r="D774"/>
          <cell r="E774"/>
          <cell r="F774"/>
          <cell r="G774"/>
        </row>
        <row r="775">
          <cell r="A775" t="str">
            <v/>
          </cell>
          <cell r="B775"/>
          <cell r="C775"/>
          <cell r="D775"/>
          <cell r="E775"/>
          <cell r="F775"/>
          <cell r="G775"/>
        </row>
        <row r="776">
          <cell r="A776" t="str">
            <v/>
          </cell>
          <cell r="B776"/>
          <cell r="C776"/>
          <cell r="D776"/>
          <cell r="E776"/>
          <cell r="F776"/>
          <cell r="G776"/>
        </row>
        <row r="777">
          <cell r="A777" t="str">
            <v/>
          </cell>
          <cell r="B777"/>
          <cell r="C777"/>
          <cell r="D777"/>
          <cell r="E777"/>
          <cell r="F777"/>
          <cell r="G777"/>
        </row>
        <row r="778">
          <cell r="A778" t="str">
            <v/>
          </cell>
          <cell r="B778"/>
          <cell r="C778"/>
          <cell r="D778"/>
          <cell r="E778"/>
          <cell r="F778"/>
          <cell r="G778"/>
        </row>
        <row r="779">
          <cell r="A779" t="str">
            <v/>
          </cell>
          <cell r="B779"/>
          <cell r="C779"/>
          <cell r="D779"/>
          <cell r="E779"/>
          <cell r="F779"/>
          <cell r="G779"/>
        </row>
        <row r="780">
          <cell r="A780" t="str">
            <v/>
          </cell>
          <cell r="B780"/>
          <cell r="C780"/>
          <cell r="D780"/>
          <cell r="E780"/>
          <cell r="F780"/>
          <cell r="G780"/>
        </row>
        <row r="781">
          <cell r="A781" t="str">
            <v/>
          </cell>
          <cell r="B781"/>
          <cell r="C781"/>
          <cell r="D781"/>
          <cell r="E781"/>
          <cell r="F781"/>
          <cell r="G781"/>
        </row>
        <row r="782">
          <cell r="A782" t="str">
            <v/>
          </cell>
          <cell r="B782"/>
          <cell r="C782"/>
          <cell r="D782"/>
          <cell r="E782"/>
          <cell r="F782"/>
          <cell r="G782"/>
        </row>
        <row r="783">
          <cell r="A783" t="str">
            <v/>
          </cell>
          <cell r="B783"/>
          <cell r="C783"/>
          <cell r="D783"/>
          <cell r="E783"/>
          <cell r="F783"/>
          <cell r="G783"/>
        </row>
        <row r="784">
          <cell r="A784" t="str">
            <v/>
          </cell>
          <cell r="B784"/>
          <cell r="C784"/>
          <cell r="D784"/>
          <cell r="E784"/>
          <cell r="F784"/>
          <cell r="G784"/>
        </row>
        <row r="785">
          <cell r="A785" t="str">
            <v/>
          </cell>
          <cell r="B785"/>
          <cell r="C785"/>
          <cell r="D785"/>
          <cell r="E785"/>
          <cell r="F785"/>
          <cell r="G785"/>
        </row>
        <row r="786">
          <cell r="A786" t="str">
            <v/>
          </cell>
          <cell r="B786"/>
          <cell r="C786"/>
          <cell r="D786"/>
          <cell r="E786"/>
          <cell r="F786"/>
          <cell r="G786"/>
        </row>
        <row r="787">
          <cell r="A787" t="str">
            <v/>
          </cell>
          <cell r="B787"/>
          <cell r="C787"/>
          <cell r="D787"/>
          <cell r="E787"/>
          <cell r="F787"/>
          <cell r="G787"/>
        </row>
        <row r="788">
          <cell r="A788" t="str">
            <v/>
          </cell>
          <cell r="B788"/>
          <cell r="C788"/>
          <cell r="D788"/>
          <cell r="E788"/>
          <cell r="F788"/>
          <cell r="G788"/>
        </row>
        <row r="789">
          <cell r="A789" t="str">
            <v/>
          </cell>
          <cell r="B789"/>
          <cell r="C789"/>
          <cell r="D789"/>
          <cell r="E789"/>
          <cell r="F789"/>
          <cell r="G789"/>
        </row>
        <row r="790">
          <cell r="A790" t="str">
            <v/>
          </cell>
          <cell r="B790"/>
          <cell r="C790"/>
          <cell r="D790"/>
          <cell r="E790"/>
          <cell r="F790"/>
          <cell r="G790"/>
        </row>
        <row r="791">
          <cell r="A791" t="str">
            <v/>
          </cell>
          <cell r="B791"/>
          <cell r="C791"/>
          <cell r="D791"/>
          <cell r="E791"/>
          <cell r="F791"/>
          <cell r="G791"/>
        </row>
        <row r="792">
          <cell r="A792" t="str">
            <v/>
          </cell>
          <cell r="B792"/>
          <cell r="C792"/>
          <cell r="D792"/>
          <cell r="E792"/>
          <cell r="F792"/>
          <cell r="G792"/>
        </row>
        <row r="793">
          <cell r="A793" t="str">
            <v/>
          </cell>
          <cell r="B793"/>
          <cell r="C793"/>
          <cell r="D793"/>
          <cell r="E793"/>
          <cell r="F793"/>
          <cell r="G793"/>
        </row>
        <row r="794">
          <cell r="A794" t="str">
            <v/>
          </cell>
          <cell r="B794"/>
          <cell r="C794"/>
          <cell r="D794"/>
          <cell r="E794"/>
          <cell r="F794"/>
          <cell r="G794"/>
        </row>
        <row r="795">
          <cell r="A795" t="str">
            <v/>
          </cell>
          <cell r="B795"/>
          <cell r="C795"/>
          <cell r="D795"/>
          <cell r="E795"/>
          <cell r="F795"/>
          <cell r="G795"/>
        </row>
        <row r="796">
          <cell r="A796" t="str">
            <v/>
          </cell>
          <cell r="B796"/>
          <cell r="C796"/>
          <cell r="D796"/>
          <cell r="E796"/>
          <cell r="F796"/>
          <cell r="G796"/>
        </row>
        <row r="797">
          <cell r="A797" t="str">
            <v/>
          </cell>
          <cell r="B797"/>
          <cell r="C797"/>
          <cell r="D797"/>
          <cell r="E797"/>
          <cell r="F797"/>
          <cell r="G797"/>
        </row>
        <row r="798">
          <cell r="A798" t="str">
            <v/>
          </cell>
          <cell r="B798"/>
          <cell r="C798"/>
          <cell r="D798"/>
          <cell r="E798"/>
          <cell r="F798"/>
          <cell r="G798"/>
        </row>
        <row r="799">
          <cell r="A799" t="str">
            <v/>
          </cell>
          <cell r="B799"/>
          <cell r="C799"/>
          <cell r="D799"/>
          <cell r="E799"/>
          <cell r="F799"/>
          <cell r="G799"/>
        </row>
        <row r="800">
          <cell r="A800" t="str">
            <v/>
          </cell>
          <cell r="B800"/>
          <cell r="C800"/>
          <cell r="D800"/>
          <cell r="E800"/>
          <cell r="F800"/>
          <cell r="G800"/>
        </row>
        <row r="801">
          <cell r="A801" t="str">
            <v/>
          </cell>
          <cell r="B801"/>
          <cell r="C801"/>
          <cell r="D801"/>
          <cell r="E801"/>
          <cell r="F801"/>
          <cell r="G801"/>
        </row>
        <row r="802">
          <cell r="A802" t="str">
            <v/>
          </cell>
          <cell r="B802"/>
          <cell r="C802"/>
          <cell r="D802"/>
          <cell r="E802"/>
          <cell r="F802"/>
          <cell r="G802"/>
        </row>
        <row r="803">
          <cell r="A803" t="str">
            <v/>
          </cell>
          <cell r="B803"/>
          <cell r="C803"/>
          <cell r="D803"/>
          <cell r="E803"/>
          <cell r="F803"/>
          <cell r="G803"/>
        </row>
        <row r="804">
          <cell r="A804" t="str">
            <v/>
          </cell>
          <cell r="B804"/>
          <cell r="C804"/>
          <cell r="D804"/>
          <cell r="E804"/>
          <cell r="F804"/>
          <cell r="G804"/>
        </row>
        <row r="805">
          <cell r="A805" t="str">
            <v/>
          </cell>
          <cell r="B805"/>
          <cell r="C805"/>
          <cell r="D805"/>
          <cell r="E805"/>
          <cell r="F805"/>
          <cell r="G805"/>
        </row>
        <row r="806">
          <cell r="A806" t="str">
            <v/>
          </cell>
          <cell r="B806"/>
          <cell r="C806"/>
          <cell r="D806"/>
          <cell r="E806"/>
          <cell r="F806"/>
          <cell r="G806"/>
        </row>
        <row r="807">
          <cell r="A807" t="str">
            <v/>
          </cell>
          <cell r="B807"/>
          <cell r="C807"/>
          <cell r="D807"/>
          <cell r="E807"/>
          <cell r="F807"/>
          <cell r="G807"/>
        </row>
        <row r="808">
          <cell r="A808" t="str">
            <v/>
          </cell>
          <cell r="B808"/>
          <cell r="C808"/>
          <cell r="D808"/>
          <cell r="E808"/>
          <cell r="F808"/>
          <cell r="G808"/>
        </row>
        <row r="809">
          <cell r="A809" t="str">
            <v/>
          </cell>
          <cell r="B809"/>
          <cell r="C809"/>
          <cell r="D809"/>
          <cell r="E809"/>
          <cell r="F809"/>
          <cell r="G809"/>
        </row>
        <row r="810">
          <cell r="A810" t="str">
            <v/>
          </cell>
          <cell r="B810"/>
          <cell r="C810"/>
          <cell r="D810"/>
          <cell r="E810"/>
          <cell r="F810"/>
          <cell r="G810"/>
        </row>
        <row r="811">
          <cell r="A811" t="str">
            <v/>
          </cell>
          <cell r="B811"/>
          <cell r="C811"/>
          <cell r="D811"/>
          <cell r="E811"/>
          <cell r="F811"/>
          <cell r="G811"/>
        </row>
        <row r="812">
          <cell r="A812" t="str">
            <v/>
          </cell>
          <cell r="B812"/>
          <cell r="C812"/>
          <cell r="D812"/>
          <cell r="E812"/>
          <cell r="F812"/>
          <cell r="G812"/>
        </row>
        <row r="813">
          <cell r="A813" t="str">
            <v/>
          </cell>
          <cell r="B813"/>
          <cell r="C813"/>
          <cell r="D813"/>
          <cell r="E813"/>
          <cell r="F813"/>
          <cell r="G813"/>
        </row>
        <row r="814">
          <cell r="A814" t="str">
            <v/>
          </cell>
          <cell r="B814"/>
          <cell r="C814"/>
          <cell r="D814"/>
          <cell r="E814"/>
          <cell r="F814"/>
          <cell r="G814"/>
        </row>
        <row r="815">
          <cell r="A815" t="str">
            <v/>
          </cell>
          <cell r="B815"/>
          <cell r="C815"/>
          <cell r="D815"/>
          <cell r="E815"/>
          <cell r="F815"/>
          <cell r="G815"/>
        </row>
        <row r="816">
          <cell r="A816" t="str">
            <v/>
          </cell>
          <cell r="B816"/>
          <cell r="C816"/>
          <cell r="D816"/>
          <cell r="E816"/>
          <cell r="F816"/>
          <cell r="G816"/>
        </row>
        <row r="817">
          <cell r="A817" t="str">
            <v/>
          </cell>
          <cell r="B817"/>
          <cell r="C817"/>
          <cell r="D817"/>
          <cell r="E817"/>
          <cell r="F817"/>
          <cell r="G817"/>
        </row>
        <row r="818">
          <cell r="A818" t="str">
            <v/>
          </cell>
          <cell r="B818"/>
          <cell r="C818"/>
          <cell r="D818"/>
          <cell r="E818"/>
          <cell r="F818"/>
          <cell r="G818"/>
        </row>
        <row r="819">
          <cell r="A819" t="str">
            <v/>
          </cell>
          <cell r="B819"/>
          <cell r="C819"/>
          <cell r="D819"/>
          <cell r="E819"/>
          <cell r="F819"/>
          <cell r="G819"/>
        </row>
        <row r="820">
          <cell r="A820" t="str">
            <v/>
          </cell>
          <cell r="B820"/>
          <cell r="C820"/>
          <cell r="D820"/>
          <cell r="E820"/>
          <cell r="F820"/>
          <cell r="G820"/>
        </row>
        <row r="821">
          <cell r="A821" t="str">
            <v/>
          </cell>
          <cell r="B821"/>
          <cell r="C821"/>
          <cell r="D821"/>
          <cell r="E821"/>
          <cell r="F821"/>
          <cell r="G821"/>
        </row>
        <row r="822">
          <cell r="A822" t="str">
            <v/>
          </cell>
          <cell r="B822"/>
          <cell r="C822"/>
          <cell r="D822"/>
          <cell r="E822"/>
          <cell r="F822"/>
          <cell r="G822"/>
        </row>
        <row r="823">
          <cell r="A823" t="str">
            <v/>
          </cell>
          <cell r="B823"/>
          <cell r="C823"/>
          <cell r="D823"/>
          <cell r="E823"/>
          <cell r="F823"/>
          <cell r="G823"/>
        </row>
        <row r="824">
          <cell r="A824" t="str">
            <v/>
          </cell>
          <cell r="B824"/>
          <cell r="C824"/>
          <cell r="D824"/>
          <cell r="E824"/>
          <cell r="F824"/>
          <cell r="G824"/>
        </row>
        <row r="825">
          <cell r="A825" t="str">
            <v/>
          </cell>
          <cell r="B825"/>
          <cell r="C825"/>
          <cell r="D825"/>
          <cell r="E825"/>
          <cell r="F825"/>
          <cell r="G825"/>
        </row>
        <row r="826">
          <cell r="A826" t="str">
            <v/>
          </cell>
          <cell r="B826"/>
          <cell r="C826"/>
          <cell r="D826"/>
          <cell r="E826"/>
          <cell r="F826"/>
          <cell r="G826"/>
        </row>
        <row r="827">
          <cell r="A827" t="str">
            <v/>
          </cell>
          <cell r="B827"/>
          <cell r="C827"/>
          <cell r="D827"/>
          <cell r="E827"/>
          <cell r="F827"/>
          <cell r="G827"/>
        </row>
        <row r="828">
          <cell r="A828" t="str">
            <v/>
          </cell>
          <cell r="B828"/>
          <cell r="C828"/>
          <cell r="D828"/>
          <cell r="E828"/>
          <cell r="F828"/>
          <cell r="G828"/>
        </row>
        <row r="829">
          <cell r="A829" t="str">
            <v/>
          </cell>
          <cell r="B829"/>
          <cell r="C829"/>
          <cell r="D829"/>
          <cell r="E829"/>
          <cell r="F829"/>
          <cell r="G829"/>
        </row>
        <row r="830">
          <cell r="A830" t="str">
            <v/>
          </cell>
          <cell r="B830"/>
          <cell r="C830"/>
          <cell r="D830"/>
          <cell r="E830"/>
          <cell r="F830"/>
          <cell r="G830"/>
        </row>
        <row r="831">
          <cell r="A831" t="str">
            <v/>
          </cell>
          <cell r="B831"/>
          <cell r="C831"/>
          <cell r="D831"/>
          <cell r="E831"/>
          <cell r="F831"/>
          <cell r="G831"/>
        </row>
        <row r="832">
          <cell r="A832" t="str">
            <v/>
          </cell>
          <cell r="B832"/>
          <cell r="C832"/>
          <cell r="D832"/>
          <cell r="E832"/>
          <cell r="F832"/>
          <cell r="G832"/>
        </row>
        <row r="833">
          <cell r="A833" t="str">
            <v/>
          </cell>
          <cell r="B833"/>
          <cell r="C833"/>
          <cell r="D833"/>
          <cell r="E833"/>
          <cell r="F833"/>
          <cell r="G833"/>
        </row>
        <row r="834">
          <cell r="A834" t="str">
            <v/>
          </cell>
          <cell r="B834"/>
          <cell r="C834"/>
          <cell r="D834"/>
          <cell r="E834"/>
          <cell r="F834"/>
          <cell r="G834"/>
        </row>
        <row r="835">
          <cell r="A835" t="str">
            <v/>
          </cell>
          <cell r="B835"/>
          <cell r="C835"/>
          <cell r="D835"/>
          <cell r="E835"/>
          <cell r="F835"/>
          <cell r="G835"/>
        </row>
        <row r="836">
          <cell r="A836" t="str">
            <v/>
          </cell>
          <cell r="B836"/>
          <cell r="C836"/>
          <cell r="D836"/>
          <cell r="E836"/>
          <cell r="F836"/>
          <cell r="G836"/>
        </row>
        <row r="837">
          <cell r="A837" t="str">
            <v/>
          </cell>
          <cell r="B837"/>
          <cell r="C837"/>
          <cell r="D837"/>
          <cell r="E837"/>
          <cell r="F837"/>
          <cell r="G837"/>
        </row>
        <row r="838">
          <cell r="A838" t="str">
            <v/>
          </cell>
          <cell r="B838"/>
          <cell r="C838"/>
          <cell r="D838"/>
          <cell r="E838"/>
          <cell r="F838"/>
          <cell r="G838"/>
        </row>
        <row r="839">
          <cell r="A839" t="str">
            <v/>
          </cell>
          <cell r="B839"/>
          <cell r="C839"/>
          <cell r="D839"/>
          <cell r="E839"/>
          <cell r="F839"/>
          <cell r="G839"/>
        </row>
        <row r="840">
          <cell r="A840" t="str">
            <v/>
          </cell>
          <cell r="B840"/>
          <cell r="C840"/>
          <cell r="D840"/>
          <cell r="E840"/>
          <cell r="F840"/>
          <cell r="G840"/>
        </row>
        <row r="841">
          <cell r="A841" t="str">
            <v/>
          </cell>
          <cell r="B841"/>
          <cell r="C841"/>
          <cell r="D841"/>
          <cell r="E841"/>
          <cell r="F841"/>
          <cell r="G841"/>
        </row>
        <row r="842">
          <cell r="A842" t="str">
            <v/>
          </cell>
          <cell r="B842"/>
          <cell r="C842"/>
          <cell r="D842"/>
          <cell r="E842"/>
          <cell r="F842"/>
          <cell r="G842"/>
        </row>
        <row r="843">
          <cell r="A843" t="str">
            <v/>
          </cell>
          <cell r="B843"/>
          <cell r="C843"/>
          <cell r="D843"/>
          <cell r="E843"/>
          <cell r="F843"/>
          <cell r="G843"/>
        </row>
        <row r="844">
          <cell r="A844" t="str">
            <v/>
          </cell>
          <cell r="B844"/>
          <cell r="C844"/>
          <cell r="D844"/>
          <cell r="E844"/>
          <cell r="F844"/>
          <cell r="G844"/>
        </row>
        <row r="845">
          <cell r="A845" t="str">
            <v/>
          </cell>
          <cell r="B845"/>
          <cell r="C845"/>
          <cell r="D845"/>
          <cell r="E845"/>
          <cell r="F845"/>
          <cell r="G845"/>
        </row>
        <row r="846">
          <cell r="A846" t="str">
            <v/>
          </cell>
          <cell r="B846"/>
          <cell r="C846"/>
          <cell r="D846"/>
          <cell r="E846"/>
          <cell r="F846"/>
          <cell r="G846"/>
        </row>
        <row r="847">
          <cell r="A847" t="str">
            <v/>
          </cell>
          <cell r="B847"/>
          <cell r="C847"/>
          <cell r="D847"/>
          <cell r="E847"/>
          <cell r="F847"/>
          <cell r="G847"/>
        </row>
        <row r="848">
          <cell r="A848" t="str">
            <v/>
          </cell>
          <cell r="B848"/>
          <cell r="C848"/>
          <cell r="D848"/>
          <cell r="E848"/>
          <cell r="F848"/>
          <cell r="G848"/>
        </row>
        <row r="849">
          <cell r="A849" t="str">
            <v/>
          </cell>
          <cell r="B849"/>
          <cell r="C849"/>
          <cell r="D849"/>
          <cell r="E849"/>
          <cell r="F849"/>
          <cell r="G849"/>
        </row>
        <row r="850">
          <cell r="A850" t="str">
            <v/>
          </cell>
          <cell r="B850"/>
          <cell r="C850"/>
          <cell r="D850"/>
          <cell r="E850"/>
          <cell r="F850"/>
          <cell r="G850"/>
        </row>
        <row r="851">
          <cell r="A851" t="str">
            <v/>
          </cell>
          <cell r="B851"/>
          <cell r="C851"/>
          <cell r="D851"/>
          <cell r="E851"/>
          <cell r="F851"/>
          <cell r="G851"/>
        </row>
        <row r="852">
          <cell r="A852" t="str">
            <v/>
          </cell>
          <cell r="B852"/>
          <cell r="C852"/>
          <cell r="D852"/>
          <cell r="E852"/>
          <cell r="F852"/>
          <cell r="G852"/>
        </row>
        <row r="853">
          <cell r="A853" t="str">
            <v/>
          </cell>
          <cell r="B853"/>
          <cell r="C853"/>
          <cell r="D853"/>
          <cell r="E853"/>
          <cell r="F853"/>
          <cell r="G853"/>
        </row>
        <row r="854">
          <cell r="A854" t="str">
            <v/>
          </cell>
          <cell r="B854"/>
          <cell r="C854"/>
          <cell r="D854"/>
          <cell r="E854"/>
          <cell r="F854"/>
          <cell r="G854"/>
        </row>
        <row r="855">
          <cell r="A855" t="str">
            <v/>
          </cell>
          <cell r="B855"/>
          <cell r="C855"/>
          <cell r="D855"/>
          <cell r="E855"/>
          <cell r="F855"/>
          <cell r="G855"/>
        </row>
        <row r="856">
          <cell r="A856" t="str">
            <v/>
          </cell>
          <cell r="B856"/>
          <cell r="C856"/>
          <cell r="D856"/>
          <cell r="E856"/>
          <cell r="F856"/>
          <cell r="G856"/>
        </row>
        <row r="857">
          <cell r="A857" t="str">
            <v/>
          </cell>
          <cell r="B857"/>
          <cell r="C857"/>
          <cell r="D857"/>
          <cell r="E857"/>
          <cell r="F857"/>
          <cell r="G857"/>
        </row>
        <row r="858">
          <cell r="A858" t="str">
            <v/>
          </cell>
          <cell r="B858"/>
          <cell r="C858"/>
          <cell r="D858"/>
          <cell r="E858"/>
          <cell r="F858"/>
          <cell r="G858"/>
        </row>
        <row r="859">
          <cell r="A859" t="str">
            <v/>
          </cell>
          <cell r="B859"/>
          <cell r="C859"/>
          <cell r="D859"/>
          <cell r="E859"/>
          <cell r="F859"/>
          <cell r="G859"/>
        </row>
        <row r="860">
          <cell r="A860" t="str">
            <v/>
          </cell>
          <cell r="B860"/>
          <cell r="C860"/>
          <cell r="D860"/>
          <cell r="E860"/>
          <cell r="F860"/>
          <cell r="G860"/>
        </row>
        <row r="861">
          <cell r="A861" t="str">
            <v/>
          </cell>
          <cell r="B861"/>
          <cell r="C861"/>
          <cell r="D861"/>
          <cell r="E861"/>
          <cell r="F861"/>
          <cell r="G861"/>
        </row>
        <row r="862">
          <cell r="A862" t="str">
            <v/>
          </cell>
          <cell r="B862"/>
          <cell r="C862"/>
          <cell r="D862"/>
          <cell r="E862"/>
          <cell r="F862"/>
          <cell r="G862"/>
        </row>
        <row r="863">
          <cell r="A863" t="str">
            <v/>
          </cell>
          <cell r="B863"/>
          <cell r="C863"/>
          <cell r="D863"/>
          <cell r="E863"/>
          <cell r="F863"/>
          <cell r="G863"/>
        </row>
        <row r="864">
          <cell r="A864" t="str">
            <v/>
          </cell>
          <cell r="B864"/>
          <cell r="C864"/>
          <cell r="D864"/>
          <cell r="E864"/>
          <cell r="F864"/>
          <cell r="G864"/>
        </row>
        <row r="865">
          <cell r="A865" t="str">
            <v/>
          </cell>
          <cell r="B865"/>
          <cell r="C865"/>
          <cell r="D865"/>
          <cell r="E865"/>
          <cell r="F865"/>
          <cell r="G865"/>
        </row>
        <row r="866">
          <cell r="A866" t="str">
            <v/>
          </cell>
          <cell r="B866"/>
          <cell r="C866"/>
          <cell r="D866"/>
          <cell r="E866"/>
          <cell r="F866"/>
          <cell r="G866"/>
        </row>
        <row r="867">
          <cell r="A867" t="str">
            <v/>
          </cell>
          <cell r="B867"/>
          <cell r="C867"/>
          <cell r="D867"/>
          <cell r="E867"/>
          <cell r="F867"/>
          <cell r="G867"/>
        </row>
        <row r="868">
          <cell r="A868" t="str">
            <v/>
          </cell>
          <cell r="B868"/>
          <cell r="C868"/>
          <cell r="D868"/>
          <cell r="E868"/>
          <cell r="F868"/>
          <cell r="G868"/>
        </row>
        <row r="869">
          <cell r="A869" t="str">
            <v/>
          </cell>
          <cell r="B869"/>
          <cell r="C869"/>
          <cell r="D869"/>
          <cell r="E869"/>
          <cell r="F869"/>
          <cell r="G869"/>
        </row>
        <row r="870">
          <cell r="A870" t="str">
            <v/>
          </cell>
          <cell r="B870"/>
          <cell r="C870"/>
          <cell r="D870"/>
          <cell r="E870"/>
          <cell r="F870"/>
          <cell r="G870"/>
        </row>
        <row r="871">
          <cell r="A871" t="str">
            <v/>
          </cell>
          <cell r="B871"/>
          <cell r="C871"/>
          <cell r="D871"/>
          <cell r="E871"/>
          <cell r="F871"/>
          <cell r="G871"/>
        </row>
        <row r="872">
          <cell r="A872" t="str">
            <v/>
          </cell>
          <cell r="B872"/>
          <cell r="C872"/>
          <cell r="D872"/>
          <cell r="E872"/>
          <cell r="F872"/>
          <cell r="G872"/>
        </row>
        <row r="873">
          <cell r="A873" t="str">
            <v/>
          </cell>
          <cell r="B873"/>
          <cell r="C873"/>
          <cell r="D873"/>
          <cell r="E873"/>
          <cell r="F873"/>
          <cell r="G873"/>
        </row>
        <row r="874">
          <cell r="A874" t="str">
            <v/>
          </cell>
          <cell r="B874"/>
          <cell r="C874"/>
          <cell r="D874"/>
          <cell r="E874"/>
          <cell r="F874"/>
          <cell r="G874"/>
        </row>
        <row r="875">
          <cell r="A875" t="str">
            <v/>
          </cell>
          <cell r="B875"/>
          <cell r="C875"/>
          <cell r="D875"/>
          <cell r="E875"/>
          <cell r="F875"/>
          <cell r="G875"/>
        </row>
        <row r="876">
          <cell r="A876" t="str">
            <v/>
          </cell>
          <cell r="B876"/>
          <cell r="C876"/>
          <cell r="D876"/>
          <cell r="E876"/>
          <cell r="F876"/>
          <cell r="G876"/>
        </row>
        <row r="877">
          <cell r="A877" t="str">
            <v/>
          </cell>
          <cell r="B877"/>
          <cell r="C877"/>
          <cell r="D877"/>
          <cell r="E877"/>
          <cell r="F877"/>
          <cell r="G877"/>
        </row>
        <row r="878">
          <cell r="A878" t="str">
            <v/>
          </cell>
          <cell r="B878"/>
          <cell r="C878"/>
          <cell r="D878"/>
          <cell r="E878"/>
          <cell r="F878"/>
          <cell r="G878"/>
        </row>
        <row r="879">
          <cell r="A879" t="str">
            <v/>
          </cell>
          <cell r="B879"/>
          <cell r="C879"/>
          <cell r="D879"/>
          <cell r="E879"/>
          <cell r="F879"/>
          <cell r="G879"/>
        </row>
        <row r="880">
          <cell r="A880" t="str">
            <v/>
          </cell>
          <cell r="B880"/>
          <cell r="C880"/>
          <cell r="D880"/>
          <cell r="E880"/>
          <cell r="F880"/>
          <cell r="G880"/>
        </row>
        <row r="881">
          <cell r="A881" t="str">
            <v/>
          </cell>
          <cell r="B881"/>
          <cell r="C881"/>
          <cell r="D881"/>
          <cell r="E881"/>
          <cell r="F881"/>
          <cell r="G881"/>
        </row>
        <row r="882">
          <cell r="A882" t="str">
            <v/>
          </cell>
          <cell r="B882"/>
          <cell r="C882"/>
          <cell r="D882"/>
          <cell r="E882"/>
          <cell r="F882"/>
          <cell r="G882"/>
        </row>
        <row r="883">
          <cell r="A883" t="str">
            <v/>
          </cell>
          <cell r="B883"/>
          <cell r="C883"/>
          <cell r="D883"/>
          <cell r="E883"/>
          <cell r="F883"/>
          <cell r="G883"/>
        </row>
        <row r="884">
          <cell r="A884" t="str">
            <v/>
          </cell>
          <cell r="B884"/>
          <cell r="C884"/>
          <cell r="D884"/>
          <cell r="E884"/>
          <cell r="F884"/>
          <cell r="G884"/>
        </row>
        <row r="885">
          <cell r="A885" t="str">
            <v/>
          </cell>
          <cell r="B885"/>
          <cell r="C885"/>
          <cell r="D885"/>
          <cell r="E885"/>
          <cell r="F885"/>
          <cell r="G885"/>
        </row>
        <row r="886">
          <cell r="A886" t="str">
            <v/>
          </cell>
          <cell r="B886"/>
          <cell r="C886"/>
          <cell r="D886"/>
          <cell r="E886"/>
          <cell r="F886"/>
          <cell r="G886"/>
        </row>
        <row r="887">
          <cell r="A887" t="str">
            <v/>
          </cell>
          <cell r="B887"/>
          <cell r="C887"/>
          <cell r="D887"/>
          <cell r="E887"/>
          <cell r="F887"/>
          <cell r="G887"/>
        </row>
        <row r="888">
          <cell r="A888" t="str">
            <v/>
          </cell>
          <cell r="B888"/>
          <cell r="C888"/>
          <cell r="D888"/>
          <cell r="E888"/>
          <cell r="F888"/>
          <cell r="G888"/>
        </row>
        <row r="889">
          <cell r="A889" t="str">
            <v/>
          </cell>
          <cell r="B889"/>
          <cell r="C889"/>
          <cell r="D889"/>
          <cell r="E889"/>
          <cell r="F889"/>
          <cell r="G889"/>
        </row>
        <row r="890">
          <cell r="A890" t="str">
            <v/>
          </cell>
          <cell r="B890"/>
          <cell r="C890"/>
          <cell r="D890"/>
          <cell r="E890"/>
          <cell r="F890"/>
          <cell r="G890"/>
        </row>
        <row r="891">
          <cell r="A891" t="str">
            <v/>
          </cell>
          <cell r="B891"/>
          <cell r="C891"/>
          <cell r="D891"/>
          <cell r="E891"/>
          <cell r="F891"/>
          <cell r="G891"/>
        </row>
        <row r="892">
          <cell r="A892" t="str">
            <v/>
          </cell>
          <cell r="B892"/>
          <cell r="C892"/>
          <cell r="D892"/>
          <cell r="E892"/>
          <cell r="F892"/>
          <cell r="G892"/>
        </row>
        <row r="893">
          <cell r="A893" t="str">
            <v/>
          </cell>
          <cell r="B893"/>
          <cell r="C893"/>
          <cell r="D893"/>
          <cell r="E893"/>
          <cell r="F893"/>
          <cell r="G893"/>
        </row>
        <row r="894">
          <cell r="A894" t="str">
            <v/>
          </cell>
          <cell r="B894"/>
          <cell r="C894"/>
          <cell r="D894"/>
          <cell r="E894"/>
          <cell r="F894"/>
          <cell r="G894"/>
        </row>
        <row r="895">
          <cell r="A895" t="str">
            <v/>
          </cell>
          <cell r="B895"/>
          <cell r="C895"/>
          <cell r="D895"/>
          <cell r="E895"/>
          <cell r="F895"/>
          <cell r="G895"/>
        </row>
        <row r="896">
          <cell r="A896" t="str">
            <v/>
          </cell>
          <cell r="B896"/>
          <cell r="C896"/>
          <cell r="D896"/>
          <cell r="E896"/>
          <cell r="F896"/>
          <cell r="G896"/>
        </row>
        <row r="897">
          <cell r="A897" t="str">
            <v/>
          </cell>
          <cell r="B897"/>
          <cell r="C897"/>
          <cell r="D897"/>
          <cell r="E897"/>
          <cell r="F897"/>
          <cell r="G897"/>
        </row>
        <row r="898">
          <cell r="A898" t="str">
            <v/>
          </cell>
          <cell r="B898"/>
          <cell r="C898"/>
          <cell r="D898"/>
          <cell r="E898"/>
          <cell r="F898"/>
          <cell r="G898"/>
        </row>
        <row r="899">
          <cell r="A899" t="str">
            <v/>
          </cell>
          <cell r="B899"/>
          <cell r="C899"/>
          <cell r="D899"/>
          <cell r="E899"/>
          <cell r="F899"/>
          <cell r="G899"/>
        </row>
        <row r="900">
          <cell r="A900" t="str">
            <v/>
          </cell>
          <cell r="B900"/>
          <cell r="C900"/>
          <cell r="D900"/>
          <cell r="E900"/>
          <cell r="F900"/>
          <cell r="G900"/>
        </row>
        <row r="901">
          <cell r="A901" t="str">
            <v/>
          </cell>
          <cell r="B901"/>
          <cell r="C901"/>
          <cell r="D901"/>
          <cell r="E901"/>
          <cell r="F901"/>
          <cell r="G901"/>
        </row>
        <row r="902">
          <cell r="A902" t="str">
            <v/>
          </cell>
          <cell r="B902"/>
          <cell r="C902"/>
          <cell r="D902"/>
          <cell r="E902"/>
          <cell r="F902"/>
          <cell r="G902"/>
        </row>
        <row r="903">
          <cell r="A903" t="str">
            <v/>
          </cell>
          <cell r="B903"/>
          <cell r="C903"/>
          <cell r="D903"/>
          <cell r="E903"/>
          <cell r="F903"/>
          <cell r="G903"/>
        </row>
        <row r="904">
          <cell r="A904" t="str">
            <v/>
          </cell>
          <cell r="B904"/>
          <cell r="C904"/>
          <cell r="D904"/>
          <cell r="E904"/>
          <cell r="F904"/>
          <cell r="G904"/>
        </row>
        <row r="905">
          <cell r="A905" t="str">
            <v/>
          </cell>
          <cell r="B905"/>
          <cell r="C905"/>
          <cell r="D905"/>
          <cell r="E905"/>
          <cell r="F905"/>
          <cell r="G905"/>
        </row>
        <row r="906">
          <cell r="A906" t="str">
            <v/>
          </cell>
          <cell r="B906"/>
          <cell r="C906"/>
          <cell r="D906"/>
          <cell r="E906"/>
          <cell r="F906"/>
          <cell r="G906"/>
        </row>
        <row r="907">
          <cell r="A907" t="str">
            <v/>
          </cell>
          <cell r="B907"/>
          <cell r="C907"/>
          <cell r="D907"/>
          <cell r="E907"/>
          <cell r="F907"/>
          <cell r="G907"/>
        </row>
        <row r="908">
          <cell r="A908" t="str">
            <v/>
          </cell>
          <cell r="B908"/>
          <cell r="C908"/>
          <cell r="D908"/>
          <cell r="E908"/>
          <cell r="F908"/>
          <cell r="G908"/>
        </row>
        <row r="909">
          <cell r="A909" t="str">
            <v/>
          </cell>
          <cell r="B909"/>
          <cell r="C909"/>
          <cell r="D909"/>
          <cell r="E909"/>
          <cell r="F909"/>
          <cell r="G909"/>
        </row>
        <row r="910">
          <cell r="A910" t="str">
            <v/>
          </cell>
          <cell r="B910"/>
          <cell r="C910"/>
          <cell r="D910"/>
          <cell r="E910"/>
          <cell r="F910"/>
          <cell r="G910"/>
        </row>
        <row r="911">
          <cell r="A911" t="str">
            <v/>
          </cell>
          <cell r="B911"/>
          <cell r="C911"/>
          <cell r="D911"/>
          <cell r="E911"/>
          <cell r="F911"/>
          <cell r="G911"/>
        </row>
        <row r="912">
          <cell r="A912" t="str">
            <v/>
          </cell>
          <cell r="B912"/>
          <cell r="C912"/>
          <cell r="D912"/>
          <cell r="E912"/>
          <cell r="F912"/>
          <cell r="G912"/>
        </row>
        <row r="913">
          <cell r="A913" t="str">
            <v/>
          </cell>
          <cell r="B913"/>
          <cell r="C913"/>
          <cell r="D913"/>
          <cell r="E913"/>
          <cell r="F913"/>
          <cell r="G913"/>
        </row>
        <row r="914">
          <cell r="A914" t="str">
            <v/>
          </cell>
          <cell r="B914"/>
          <cell r="C914"/>
          <cell r="D914"/>
          <cell r="E914"/>
          <cell r="F914"/>
          <cell r="G914"/>
        </row>
        <row r="915">
          <cell r="A915" t="str">
            <v/>
          </cell>
          <cell r="B915"/>
          <cell r="C915"/>
          <cell r="D915"/>
          <cell r="E915"/>
          <cell r="F915"/>
          <cell r="G915"/>
        </row>
        <row r="916">
          <cell r="A916" t="str">
            <v/>
          </cell>
          <cell r="B916"/>
          <cell r="C916"/>
          <cell r="D916"/>
          <cell r="E916"/>
          <cell r="F916"/>
          <cell r="G916"/>
        </row>
        <row r="917">
          <cell r="A917" t="str">
            <v/>
          </cell>
          <cell r="B917"/>
          <cell r="C917"/>
          <cell r="D917"/>
          <cell r="E917"/>
          <cell r="F917"/>
          <cell r="G917"/>
        </row>
        <row r="918">
          <cell r="A918" t="str">
            <v/>
          </cell>
          <cell r="B918"/>
          <cell r="C918"/>
          <cell r="D918"/>
          <cell r="E918"/>
          <cell r="F918"/>
          <cell r="G918"/>
        </row>
        <row r="919">
          <cell r="A919" t="str">
            <v/>
          </cell>
          <cell r="B919"/>
          <cell r="C919"/>
          <cell r="D919"/>
          <cell r="E919"/>
          <cell r="F919"/>
          <cell r="G919"/>
        </row>
        <row r="920">
          <cell r="A920" t="str">
            <v/>
          </cell>
          <cell r="B920"/>
          <cell r="C920"/>
          <cell r="D920"/>
          <cell r="E920"/>
          <cell r="F920"/>
          <cell r="G920"/>
        </row>
        <row r="921">
          <cell r="A921" t="str">
            <v/>
          </cell>
          <cell r="B921"/>
          <cell r="C921"/>
          <cell r="D921"/>
          <cell r="E921"/>
          <cell r="F921"/>
          <cell r="G921"/>
        </row>
        <row r="922">
          <cell r="A922" t="str">
            <v/>
          </cell>
          <cell r="B922"/>
          <cell r="C922"/>
          <cell r="D922"/>
          <cell r="E922"/>
          <cell r="F922"/>
          <cell r="G922"/>
        </row>
        <row r="923">
          <cell r="A923" t="str">
            <v/>
          </cell>
          <cell r="B923"/>
          <cell r="C923"/>
          <cell r="D923"/>
          <cell r="E923"/>
          <cell r="F923"/>
          <cell r="G923"/>
        </row>
        <row r="924">
          <cell r="A924" t="str">
            <v/>
          </cell>
          <cell r="B924"/>
          <cell r="C924"/>
          <cell r="D924"/>
          <cell r="E924"/>
          <cell r="F924"/>
          <cell r="G924"/>
        </row>
        <row r="925">
          <cell r="A925" t="str">
            <v/>
          </cell>
          <cell r="B925"/>
          <cell r="C925"/>
          <cell r="D925"/>
          <cell r="E925"/>
          <cell r="F925"/>
          <cell r="G925"/>
        </row>
        <row r="926">
          <cell r="A926" t="str">
            <v/>
          </cell>
          <cell r="B926"/>
          <cell r="C926"/>
          <cell r="D926"/>
          <cell r="E926"/>
          <cell r="F926"/>
          <cell r="G926"/>
        </row>
        <row r="927">
          <cell r="A927" t="str">
            <v/>
          </cell>
          <cell r="B927"/>
          <cell r="C927"/>
          <cell r="D927"/>
          <cell r="E927"/>
          <cell r="F927"/>
          <cell r="G927"/>
        </row>
        <row r="928">
          <cell r="A928" t="str">
            <v/>
          </cell>
          <cell r="B928"/>
          <cell r="C928"/>
          <cell r="D928"/>
          <cell r="E928"/>
          <cell r="F928"/>
          <cell r="G928"/>
        </row>
        <row r="929">
          <cell r="A929" t="str">
            <v/>
          </cell>
          <cell r="B929"/>
          <cell r="C929"/>
          <cell r="D929"/>
          <cell r="E929"/>
          <cell r="F929"/>
          <cell r="G929"/>
        </row>
        <row r="930">
          <cell r="A930" t="str">
            <v/>
          </cell>
          <cell r="B930"/>
          <cell r="C930"/>
          <cell r="D930"/>
          <cell r="E930"/>
          <cell r="F930"/>
          <cell r="G930"/>
        </row>
        <row r="931">
          <cell r="A931" t="str">
            <v/>
          </cell>
          <cell r="B931"/>
          <cell r="C931"/>
          <cell r="D931"/>
          <cell r="E931"/>
          <cell r="F931"/>
          <cell r="G931"/>
        </row>
        <row r="932">
          <cell r="A932" t="str">
            <v/>
          </cell>
          <cell r="B932"/>
          <cell r="C932"/>
          <cell r="D932"/>
          <cell r="E932"/>
          <cell r="F932"/>
          <cell r="G932"/>
        </row>
        <row r="933">
          <cell r="A933" t="str">
            <v/>
          </cell>
          <cell r="B933"/>
          <cell r="C933"/>
          <cell r="D933"/>
          <cell r="E933"/>
          <cell r="F933"/>
          <cell r="G933"/>
        </row>
        <row r="934">
          <cell r="A934" t="str">
            <v/>
          </cell>
          <cell r="B934"/>
          <cell r="C934"/>
          <cell r="D934"/>
          <cell r="E934"/>
          <cell r="F934"/>
          <cell r="G934"/>
        </row>
        <row r="935">
          <cell r="A935" t="str">
            <v/>
          </cell>
          <cell r="B935"/>
          <cell r="C935"/>
          <cell r="D935"/>
          <cell r="E935"/>
          <cell r="F935"/>
          <cell r="G935"/>
        </row>
        <row r="936">
          <cell r="A936" t="str">
            <v/>
          </cell>
          <cell r="B936"/>
          <cell r="C936"/>
          <cell r="D936"/>
          <cell r="E936"/>
          <cell r="F936"/>
          <cell r="G936"/>
        </row>
        <row r="937">
          <cell r="A937" t="str">
            <v/>
          </cell>
          <cell r="B937"/>
          <cell r="C937"/>
          <cell r="D937"/>
          <cell r="E937"/>
          <cell r="F937"/>
          <cell r="G937"/>
        </row>
        <row r="938">
          <cell r="A938" t="str">
            <v/>
          </cell>
          <cell r="B938"/>
          <cell r="C938"/>
          <cell r="D938"/>
          <cell r="E938"/>
          <cell r="F938"/>
          <cell r="G938"/>
        </row>
        <row r="939">
          <cell r="A939" t="str">
            <v/>
          </cell>
          <cell r="B939"/>
          <cell r="C939"/>
          <cell r="D939"/>
          <cell r="E939"/>
          <cell r="F939"/>
          <cell r="G939"/>
        </row>
        <row r="940">
          <cell r="A940" t="str">
            <v/>
          </cell>
          <cell r="B940"/>
          <cell r="C940"/>
          <cell r="D940"/>
          <cell r="E940"/>
          <cell r="F940"/>
          <cell r="G940"/>
        </row>
        <row r="941">
          <cell r="A941" t="str">
            <v/>
          </cell>
          <cell r="B941"/>
          <cell r="C941"/>
          <cell r="D941"/>
          <cell r="E941"/>
          <cell r="F941"/>
          <cell r="G941"/>
        </row>
        <row r="942">
          <cell r="A942" t="str">
            <v/>
          </cell>
          <cell r="B942"/>
          <cell r="C942"/>
          <cell r="D942"/>
          <cell r="E942"/>
          <cell r="F942"/>
          <cell r="G942"/>
        </row>
        <row r="943">
          <cell r="A943" t="str">
            <v/>
          </cell>
          <cell r="B943"/>
          <cell r="C943"/>
          <cell r="D943"/>
          <cell r="E943"/>
          <cell r="F943"/>
          <cell r="G943"/>
        </row>
        <row r="944">
          <cell r="A944" t="str">
            <v/>
          </cell>
          <cell r="B944"/>
          <cell r="C944"/>
          <cell r="D944"/>
          <cell r="E944"/>
          <cell r="F944"/>
          <cell r="G944"/>
        </row>
        <row r="945">
          <cell r="A945" t="str">
            <v/>
          </cell>
          <cell r="B945"/>
          <cell r="C945"/>
          <cell r="D945"/>
          <cell r="E945"/>
          <cell r="F945"/>
          <cell r="G945"/>
        </row>
        <row r="946">
          <cell r="A946" t="str">
            <v/>
          </cell>
          <cell r="B946"/>
          <cell r="C946"/>
          <cell r="D946"/>
          <cell r="E946"/>
          <cell r="F946"/>
          <cell r="G946"/>
        </row>
        <row r="947">
          <cell r="A947" t="str">
            <v/>
          </cell>
          <cell r="B947"/>
          <cell r="C947"/>
          <cell r="D947"/>
          <cell r="E947"/>
          <cell r="F947"/>
          <cell r="G947"/>
        </row>
        <row r="948">
          <cell r="A948" t="str">
            <v/>
          </cell>
          <cell r="B948"/>
          <cell r="C948"/>
          <cell r="D948"/>
          <cell r="E948"/>
          <cell r="F948"/>
          <cell r="G948"/>
        </row>
        <row r="949">
          <cell r="A949" t="str">
            <v/>
          </cell>
          <cell r="B949"/>
          <cell r="C949"/>
          <cell r="D949"/>
          <cell r="E949"/>
          <cell r="F949"/>
          <cell r="G949"/>
        </row>
        <row r="950">
          <cell r="A950" t="str">
            <v/>
          </cell>
          <cell r="B950"/>
          <cell r="C950"/>
          <cell r="D950"/>
          <cell r="E950"/>
          <cell r="F950"/>
          <cell r="G950"/>
        </row>
        <row r="951">
          <cell r="A951" t="str">
            <v/>
          </cell>
          <cell r="B951"/>
          <cell r="C951"/>
          <cell r="D951"/>
          <cell r="E951"/>
          <cell r="F951"/>
          <cell r="G951"/>
        </row>
        <row r="952">
          <cell r="A952" t="str">
            <v/>
          </cell>
          <cell r="B952"/>
          <cell r="C952"/>
          <cell r="D952"/>
          <cell r="E952"/>
          <cell r="F952"/>
          <cell r="G952"/>
        </row>
        <row r="953">
          <cell r="A953" t="str">
            <v/>
          </cell>
          <cell r="B953"/>
          <cell r="C953"/>
          <cell r="D953"/>
          <cell r="E953"/>
          <cell r="F953"/>
          <cell r="G953"/>
        </row>
        <row r="954">
          <cell r="A954" t="str">
            <v/>
          </cell>
          <cell r="B954"/>
          <cell r="C954"/>
          <cell r="D954"/>
          <cell r="E954"/>
          <cell r="F954"/>
          <cell r="G954"/>
        </row>
        <row r="955">
          <cell r="A955" t="str">
            <v/>
          </cell>
          <cell r="B955"/>
          <cell r="C955"/>
          <cell r="D955"/>
          <cell r="E955"/>
          <cell r="F955"/>
          <cell r="G955"/>
        </row>
        <row r="956">
          <cell r="A956" t="str">
            <v/>
          </cell>
          <cell r="B956"/>
          <cell r="C956"/>
          <cell r="D956"/>
          <cell r="E956"/>
          <cell r="F956"/>
          <cell r="G956"/>
        </row>
        <row r="957">
          <cell r="A957" t="str">
            <v/>
          </cell>
          <cell r="B957"/>
          <cell r="C957"/>
          <cell r="D957"/>
          <cell r="E957"/>
          <cell r="F957"/>
          <cell r="G957"/>
        </row>
        <row r="958">
          <cell r="A958" t="str">
            <v/>
          </cell>
          <cell r="B958"/>
          <cell r="C958"/>
          <cell r="D958"/>
          <cell r="E958"/>
          <cell r="F958"/>
          <cell r="G958"/>
        </row>
        <row r="959">
          <cell r="A959" t="str">
            <v/>
          </cell>
          <cell r="B959"/>
          <cell r="C959"/>
          <cell r="D959"/>
          <cell r="E959"/>
          <cell r="F959"/>
          <cell r="G959"/>
        </row>
        <row r="960">
          <cell r="A960" t="str">
            <v/>
          </cell>
          <cell r="B960"/>
          <cell r="C960"/>
          <cell r="D960"/>
          <cell r="E960"/>
          <cell r="F960"/>
          <cell r="G960"/>
        </row>
        <row r="961">
          <cell r="A961" t="str">
            <v/>
          </cell>
          <cell r="B961"/>
          <cell r="C961"/>
          <cell r="D961"/>
          <cell r="E961"/>
          <cell r="F961"/>
          <cell r="G961"/>
        </row>
        <row r="962">
          <cell r="A962" t="str">
            <v/>
          </cell>
          <cell r="B962"/>
          <cell r="C962"/>
          <cell r="D962"/>
          <cell r="E962"/>
          <cell r="F962"/>
          <cell r="G962"/>
        </row>
        <row r="963">
          <cell r="A963" t="str">
            <v/>
          </cell>
          <cell r="B963"/>
          <cell r="C963"/>
          <cell r="D963"/>
          <cell r="E963"/>
          <cell r="F963"/>
          <cell r="G963"/>
        </row>
        <row r="964">
          <cell r="A964" t="str">
            <v/>
          </cell>
          <cell r="B964"/>
          <cell r="C964"/>
          <cell r="D964"/>
          <cell r="E964"/>
          <cell r="F964"/>
          <cell r="G964"/>
        </row>
        <row r="965">
          <cell r="A965" t="str">
            <v/>
          </cell>
          <cell r="B965"/>
          <cell r="C965"/>
          <cell r="D965"/>
          <cell r="E965"/>
          <cell r="F965"/>
          <cell r="G965"/>
        </row>
        <row r="966">
          <cell r="A966" t="str">
            <v/>
          </cell>
          <cell r="B966"/>
          <cell r="C966"/>
          <cell r="D966"/>
          <cell r="E966"/>
          <cell r="F966"/>
          <cell r="G966"/>
        </row>
        <row r="967">
          <cell r="A967" t="str">
            <v/>
          </cell>
          <cell r="B967"/>
          <cell r="C967"/>
          <cell r="D967"/>
          <cell r="E967"/>
          <cell r="F967"/>
          <cell r="G967"/>
        </row>
        <row r="968">
          <cell r="A968" t="str">
            <v/>
          </cell>
          <cell r="B968"/>
          <cell r="C968"/>
          <cell r="D968"/>
          <cell r="E968"/>
          <cell r="F968"/>
          <cell r="G968"/>
        </row>
        <row r="969">
          <cell r="A969" t="str">
            <v/>
          </cell>
          <cell r="B969"/>
          <cell r="C969"/>
          <cell r="D969"/>
          <cell r="E969"/>
          <cell r="F969"/>
          <cell r="G969"/>
        </row>
        <row r="970">
          <cell r="A970" t="str">
            <v/>
          </cell>
          <cell r="B970"/>
          <cell r="C970"/>
          <cell r="D970"/>
          <cell r="E970"/>
          <cell r="F970"/>
          <cell r="G970"/>
        </row>
        <row r="971">
          <cell r="A971" t="str">
            <v/>
          </cell>
          <cell r="B971"/>
          <cell r="C971"/>
          <cell r="D971"/>
          <cell r="E971"/>
          <cell r="F971"/>
          <cell r="G971"/>
        </row>
        <row r="972">
          <cell r="A972" t="str">
            <v/>
          </cell>
          <cell r="B972"/>
          <cell r="C972"/>
          <cell r="D972"/>
          <cell r="E972"/>
          <cell r="F972"/>
          <cell r="G972"/>
        </row>
        <row r="973">
          <cell r="A973" t="str">
            <v/>
          </cell>
          <cell r="B973"/>
          <cell r="C973"/>
          <cell r="D973"/>
          <cell r="E973"/>
          <cell r="F973"/>
          <cell r="G973"/>
        </row>
        <row r="974">
          <cell r="A974" t="str">
            <v/>
          </cell>
          <cell r="B974"/>
          <cell r="C974"/>
          <cell r="D974"/>
          <cell r="E974"/>
          <cell r="F974"/>
          <cell r="G974"/>
        </row>
        <row r="975">
          <cell r="A975" t="str">
            <v/>
          </cell>
          <cell r="B975"/>
          <cell r="C975"/>
          <cell r="D975"/>
          <cell r="E975"/>
          <cell r="F975"/>
          <cell r="G975"/>
        </row>
        <row r="976">
          <cell r="A976" t="str">
            <v/>
          </cell>
          <cell r="B976"/>
          <cell r="C976"/>
          <cell r="D976"/>
          <cell r="E976"/>
          <cell r="F976"/>
          <cell r="G976"/>
        </row>
        <row r="977">
          <cell r="A977" t="str">
            <v/>
          </cell>
          <cell r="B977"/>
          <cell r="C977"/>
          <cell r="D977"/>
          <cell r="E977"/>
          <cell r="F977"/>
          <cell r="G977"/>
        </row>
        <row r="978">
          <cell r="A978" t="str">
            <v/>
          </cell>
          <cell r="B978"/>
          <cell r="C978"/>
          <cell r="D978"/>
          <cell r="E978"/>
          <cell r="F978"/>
          <cell r="G978"/>
        </row>
        <row r="979">
          <cell r="A979" t="str">
            <v/>
          </cell>
          <cell r="B979"/>
          <cell r="C979"/>
          <cell r="D979"/>
          <cell r="E979"/>
          <cell r="F979"/>
          <cell r="G979"/>
        </row>
        <row r="980">
          <cell r="A980" t="str">
            <v/>
          </cell>
          <cell r="B980"/>
          <cell r="C980"/>
          <cell r="D980"/>
          <cell r="E980"/>
          <cell r="F980"/>
          <cell r="G980"/>
        </row>
        <row r="981">
          <cell r="A981" t="str">
            <v/>
          </cell>
          <cell r="B981"/>
          <cell r="C981"/>
          <cell r="D981"/>
          <cell r="E981"/>
          <cell r="F981"/>
          <cell r="G981"/>
        </row>
        <row r="982">
          <cell r="A982" t="str">
            <v/>
          </cell>
          <cell r="B982"/>
          <cell r="C982"/>
          <cell r="D982"/>
          <cell r="E982"/>
          <cell r="F982"/>
          <cell r="G982"/>
        </row>
        <row r="983">
          <cell r="A983" t="str">
            <v/>
          </cell>
          <cell r="B983"/>
          <cell r="C983"/>
          <cell r="D983"/>
          <cell r="E983"/>
          <cell r="F983"/>
          <cell r="G983"/>
        </row>
        <row r="984">
          <cell r="A984" t="str">
            <v/>
          </cell>
          <cell r="B984"/>
          <cell r="C984"/>
          <cell r="D984"/>
          <cell r="E984"/>
          <cell r="F984"/>
          <cell r="G984"/>
        </row>
        <row r="985">
          <cell r="A985" t="str">
            <v/>
          </cell>
          <cell r="B985"/>
          <cell r="C985"/>
          <cell r="D985"/>
          <cell r="E985"/>
          <cell r="F985"/>
          <cell r="G985"/>
        </row>
        <row r="986">
          <cell r="A986" t="str">
            <v/>
          </cell>
          <cell r="B986"/>
          <cell r="C986"/>
          <cell r="D986"/>
          <cell r="E986"/>
          <cell r="F986"/>
          <cell r="G986"/>
        </row>
        <row r="987">
          <cell r="A987" t="str">
            <v/>
          </cell>
          <cell r="B987"/>
          <cell r="C987"/>
          <cell r="D987"/>
          <cell r="E987"/>
          <cell r="F987"/>
          <cell r="G987"/>
        </row>
        <row r="988">
          <cell r="A988" t="str">
            <v/>
          </cell>
          <cell r="B988"/>
          <cell r="C988"/>
          <cell r="D988"/>
          <cell r="E988"/>
          <cell r="F988"/>
          <cell r="G988"/>
        </row>
        <row r="989">
          <cell r="A989" t="str">
            <v/>
          </cell>
          <cell r="B989"/>
          <cell r="C989"/>
          <cell r="D989"/>
          <cell r="E989"/>
          <cell r="F989"/>
          <cell r="G989"/>
        </row>
        <row r="990">
          <cell r="A990" t="str">
            <v/>
          </cell>
          <cell r="B990"/>
          <cell r="C990"/>
          <cell r="D990"/>
          <cell r="E990"/>
          <cell r="F990"/>
          <cell r="G990"/>
        </row>
        <row r="991">
          <cell r="A991" t="str">
            <v/>
          </cell>
          <cell r="B991"/>
          <cell r="C991"/>
          <cell r="D991"/>
          <cell r="E991"/>
          <cell r="F991"/>
          <cell r="G991"/>
        </row>
        <row r="992">
          <cell r="A992" t="str">
            <v/>
          </cell>
          <cell r="B992"/>
          <cell r="C992"/>
          <cell r="D992"/>
          <cell r="E992"/>
          <cell r="F992"/>
          <cell r="G992"/>
        </row>
        <row r="993">
          <cell r="A993" t="str">
            <v/>
          </cell>
          <cell r="B993"/>
          <cell r="C993"/>
          <cell r="D993"/>
          <cell r="E993"/>
          <cell r="F993"/>
          <cell r="G993"/>
        </row>
        <row r="994">
          <cell r="A994" t="str">
            <v/>
          </cell>
          <cell r="B994"/>
          <cell r="C994"/>
          <cell r="D994"/>
          <cell r="E994"/>
          <cell r="F994"/>
          <cell r="G994"/>
        </row>
        <row r="995">
          <cell r="A995" t="str">
            <v/>
          </cell>
          <cell r="B995"/>
          <cell r="C995"/>
          <cell r="D995"/>
          <cell r="E995"/>
          <cell r="F995"/>
          <cell r="G995"/>
        </row>
        <row r="996">
          <cell r="A996" t="str">
            <v/>
          </cell>
          <cell r="B996"/>
          <cell r="C996"/>
          <cell r="D996"/>
          <cell r="E996"/>
          <cell r="F996"/>
          <cell r="G996"/>
        </row>
        <row r="997">
          <cell r="A997" t="str">
            <v/>
          </cell>
          <cell r="B997"/>
          <cell r="C997"/>
          <cell r="D997"/>
          <cell r="E997"/>
          <cell r="F997"/>
          <cell r="G997"/>
        </row>
        <row r="998">
          <cell r="A998" t="str">
            <v/>
          </cell>
          <cell r="B998"/>
          <cell r="C998"/>
          <cell r="D998"/>
          <cell r="E998"/>
          <cell r="F998"/>
          <cell r="G998"/>
        </row>
        <row r="999">
          <cell r="A999" t="str">
            <v/>
          </cell>
          <cell r="B999"/>
          <cell r="C999"/>
          <cell r="D999"/>
          <cell r="E999"/>
          <cell r="F999"/>
          <cell r="G999"/>
        </row>
        <row r="1000">
          <cell r="A1000" t="str">
            <v/>
          </cell>
          <cell r="B1000"/>
          <cell r="C1000"/>
          <cell r="D1000"/>
          <cell r="E1000"/>
          <cell r="F1000"/>
          <cell r="G1000"/>
        </row>
        <row r="1001">
          <cell r="A1001" t="str">
            <v/>
          </cell>
          <cell r="B1001"/>
          <cell r="C1001"/>
          <cell r="D1001"/>
          <cell r="E1001"/>
          <cell r="F1001"/>
          <cell r="G1001"/>
        </row>
        <row r="1002">
          <cell r="A1002" t="str">
            <v/>
          </cell>
          <cell r="B1002"/>
          <cell r="C1002"/>
          <cell r="D1002"/>
          <cell r="E1002"/>
          <cell r="F1002"/>
          <cell r="G1002"/>
        </row>
        <row r="1003">
          <cell r="A1003" t="str">
            <v/>
          </cell>
          <cell r="B1003"/>
          <cell r="C1003"/>
          <cell r="D1003"/>
          <cell r="E1003"/>
          <cell r="F1003"/>
          <cell r="G1003"/>
        </row>
        <row r="1004">
          <cell r="A1004" t="str">
            <v/>
          </cell>
          <cell r="B1004"/>
          <cell r="C1004"/>
          <cell r="D1004"/>
          <cell r="E1004"/>
          <cell r="F1004"/>
          <cell r="G1004"/>
        </row>
        <row r="1005">
          <cell r="A1005" t="str">
            <v/>
          </cell>
          <cell r="B1005"/>
          <cell r="C1005"/>
          <cell r="D1005"/>
          <cell r="E1005"/>
          <cell r="F1005"/>
          <cell r="G1005"/>
        </row>
        <row r="1006">
          <cell r="A1006" t="str">
            <v/>
          </cell>
          <cell r="B1006"/>
          <cell r="C1006"/>
          <cell r="D1006"/>
          <cell r="E1006"/>
          <cell r="F1006"/>
          <cell r="G1006"/>
        </row>
        <row r="1007">
          <cell r="A1007" t="str">
            <v/>
          </cell>
          <cell r="B1007"/>
          <cell r="C1007"/>
          <cell r="D1007"/>
          <cell r="E1007"/>
          <cell r="F1007"/>
          <cell r="G1007"/>
        </row>
        <row r="1008">
          <cell r="A1008" t="str">
            <v/>
          </cell>
          <cell r="B1008"/>
          <cell r="C1008"/>
          <cell r="D1008"/>
          <cell r="E1008"/>
          <cell r="F1008"/>
          <cell r="G1008"/>
        </row>
        <row r="1009">
          <cell r="A1009" t="str">
            <v/>
          </cell>
          <cell r="B1009"/>
          <cell r="C1009"/>
          <cell r="D1009"/>
          <cell r="E1009"/>
          <cell r="F1009"/>
          <cell r="G1009"/>
        </row>
        <row r="1010">
          <cell r="A1010" t="str">
            <v/>
          </cell>
          <cell r="B1010"/>
          <cell r="C1010"/>
          <cell r="D1010"/>
          <cell r="E1010"/>
          <cell r="F1010"/>
          <cell r="G1010"/>
        </row>
        <row r="1011">
          <cell r="A1011" t="str">
            <v/>
          </cell>
          <cell r="B1011"/>
          <cell r="C1011"/>
          <cell r="D1011"/>
          <cell r="E1011"/>
          <cell r="F1011"/>
          <cell r="G1011"/>
        </row>
        <row r="1012">
          <cell r="A1012" t="str">
            <v/>
          </cell>
          <cell r="B1012"/>
          <cell r="C1012"/>
          <cell r="D1012"/>
          <cell r="E1012"/>
          <cell r="F1012"/>
          <cell r="G1012"/>
        </row>
        <row r="1013">
          <cell r="A1013" t="str">
            <v/>
          </cell>
          <cell r="B1013"/>
          <cell r="C1013"/>
          <cell r="D1013"/>
          <cell r="E1013"/>
          <cell r="F1013"/>
          <cell r="G1013"/>
        </row>
        <row r="1014">
          <cell r="A1014" t="str">
            <v/>
          </cell>
          <cell r="B1014"/>
          <cell r="C1014"/>
          <cell r="D1014"/>
          <cell r="E1014"/>
          <cell r="F1014"/>
          <cell r="G1014"/>
        </row>
        <row r="1015">
          <cell r="A1015" t="str">
            <v/>
          </cell>
          <cell r="B1015"/>
          <cell r="C1015"/>
          <cell r="D1015"/>
          <cell r="E1015"/>
          <cell r="F1015"/>
          <cell r="G1015"/>
        </row>
        <row r="1016">
          <cell r="A1016" t="str">
            <v/>
          </cell>
          <cell r="B1016"/>
          <cell r="C1016"/>
          <cell r="D1016"/>
          <cell r="E1016"/>
          <cell r="F1016"/>
          <cell r="G1016"/>
        </row>
        <row r="1017">
          <cell r="A1017" t="str">
            <v/>
          </cell>
          <cell r="B1017"/>
          <cell r="C1017"/>
          <cell r="D1017"/>
          <cell r="E1017"/>
          <cell r="F1017"/>
          <cell r="G1017"/>
        </row>
        <row r="1018">
          <cell r="A1018" t="str">
            <v/>
          </cell>
          <cell r="B1018"/>
          <cell r="C1018"/>
          <cell r="D1018"/>
          <cell r="E1018"/>
          <cell r="F1018"/>
          <cell r="G1018"/>
        </row>
        <row r="1019">
          <cell r="A1019" t="str">
            <v/>
          </cell>
          <cell r="B1019"/>
          <cell r="C1019"/>
          <cell r="D1019"/>
          <cell r="E1019"/>
          <cell r="F1019"/>
          <cell r="G1019"/>
        </row>
        <row r="1020">
          <cell r="A1020" t="str">
            <v/>
          </cell>
          <cell r="B1020"/>
          <cell r="C1020"/>
          <cell r="D1020"/>
          <cell r="E1020"/>
          <cell r="F1020"/>
          <cell r="G1020"/>
        </row>
        <row r="1021">
          <cell r="A1021" t="str">
            <v/>
          </cell>
          <cell r="B1021"/>
          <cell r="C1021"/>
          <cell r="D1021"/>
          <cell r="E1021"/>
          <cell r="F1021"/>
          <cell r="G1021"/>
        </row>
        <row r="1022">
          <cell r="A1022" t="str">
            <v/>
          </cell>
          <cell r="B1022"/>
          <cell r="C1022"/>
          <cell r="D1022"/>
          <cell r="E1022"/>
          <cell r="F1022"/>
          <cell r="G1022"/>
        </row>
        <row r="1023">
          <cell r="A1023" t="str">
            <v/>
          </cell>
          <cell r="B1023"/>
          <cell r="C1023"/>
          <cell r="D1023"/>
          <cell r="E1023"/>
          <cell r="F1023"/>
          <cell r="G1023"/>
        </row>
        <row r="1024">
          <cell r="A1024" t="str">
            <v/>
          </cell>
          <cell r="B1024"/>
          <cell r="C1024"/>
          <cell r="D1024"/>
          <cell r="E1024"/>
          <cell r="F1024"/>
          <cell r="G1024"/>
        </row>
        <row r="1025">
          <cell r="A1025" t="str">
            <v/>
          </cell>
          <cell r="B1025"/>
          <cell r="C1025"/>
          <cell r="D1025"/>
          <cell r="E1025"/>
          <cell r="F1025"/>
          <cell r="G1025"/>
        </row>
        <row r="1026">
          <cell r="A1026" t="str">
            <v/>
          </cell>
          <cell r="B1026"/>
          <cell r="C1026"/>
          <cell r="D1026"/>
          <cell r="E1026"/>
          <cell r="F1026"/>
          <cell r="G1026"/>
        </row>
        <row r="1027">
          <cell r="A1027" t="str">
            <v/>
          </cell>
          <cell r="B1027"/>
          <cell r="C1027"/>
          <cell r="D1027"/>
          <cell r="E1027"/>
          <cell r="F1027"/>
          <cell r="G1027"/>
        </row>
        <row r="1028">
          <cell r="A1028" t="str">
            <v/>
          </cell>
          <cell r="B1028"/>
          <cell r="C1028"/>
          <cell r="D1028"/>
          <cell r="E1028"/>
          <cell r="F1028"/>
          <cell r="G1028"/>
        </row>
        <row r="1029">
          <cell r="A1029" t="str">
            <v/>
          </cell>
          <cell r="B1029"/>
          <cell r="C1029"/>
          <cell r="D1029"/>
          <cell r="E1029"/>
          <cell r="F1029"/>
          <cell r="G1029"/>
        </row>
        <row r="1030">
          <cell r="A1030" t="str">
            <v/>
          </cell>
          <cell r="B1030"/>
          <cell r="C1030"/>
          <cell r="D1030"/>
          <cell r="E1030"/>
          <cell r="F1030"/>
          <cell r="G1030"/>
        </row>
        <row r="1031">
          <cell r="A1031" t="str">
            <v/>
          </cell>
          <cell r="B1031"/>
          <cell r="C1031"/>
          <cell r="D1031"/>
          <cell r="E1031"/>
          <cell r="F1031"/>
          <cell r="G1031"/>
        </row>
        <row r="1032">
          <cell r="A1032" t="str">
            <v/>
          </cell>
          <cell r="B1032"/>
          <cell r="C1032"/>
          <cell r="D1032"/>
          <cell r="E1032"/>
          <cell r="F1032"/>
          <cell r="G1032"/>
        </row>
        <row r="1033">
          <cell r="A1033" t="str">
            <v/>
          </cell>
          <cell r="B1033"/>
          <cell r="C1033"/>
          <cell r="D1033"/>
          <cell r="E1033"/>
          <cell r="F1033"/>
          <cell r="G1033"/>
        </row>
        <row r="1034">
          <cell r="A1034" t="str">
            <v/>
          </cell>
          <cell r="B1034"/>
          <cell r="C1034"/>
          <cell r="D1034"/>
          <cell r="E1034"/>
          <cell r="F1034"/>
          <cell r="G1034"/>
        </row>
        <row r="1035">
          <cell r="A1035" t="str">
            <v/>
          </cell>
          <cell r="B1035"/>
          <cell r="C1035"/>
          <cell r="D1035"/>
          <cell r="E1035"/>
          <cell r="F1035"/>
          <cell r="G1035"/>
        </row>
        <row r="1036">
          <cell r="A1036" t="str">
            <v/>
          </cell>
          <cell r="B1036"/>
          <cell r="C1036"/>
          <cell r="D1036"/>
          <cell r="E1036"/>
          <cell r="F1036"/>
          <cell r="G1036"/>
        </row>
        <row r="1037">
          <cell r="A1037" t="str">
            <v/>
          </cell>
          <cell r="B1037"/>
          <cell r="C1037"/>
          <cell r="D1037"/>
          <cell r="E1037"/>
          <cell r="F1037"/>
          <cell r="G1037"/>
        </row>
        <row r="1038">
          <cell r="A1038" t="str">
            <v/>
          </cell>
          <cell r="B1038"/>
          <cell r="C1038"/>
          <cell r="D1038"/>
          <cell r="E1038"/>
          <cell r="F1038"/>
          <cell r="G1038"/>
        </row>
        <row r="1039">
          <cell r="A1039" t="str">
            <v/>
          </cell>
          <cell r="B1039"/>
          <cell r="C1039"/>
          <cell r="D1039"/>
          <cell r="E1039"/>
          <cell r="F1039"/>
          <cell r="G1039"/>
        </row>
        <row r="1040">
          <cell r="A1040" t="str">
            <v/>
          </cell>
          <cell r="B1040"/>
          <cell r="C1040"/>
          <cell r="D1040"/>
          <cell r="E1040"/>
          <cell r="F1040"/>
          <cell r="G1040"/>
        </row>
        <row r="1041">
          <cell r="A1041" t="str">
            <v/>
          </cell>
          <cell r="B1041"/>
          <cell r="C1041"/>
          <cell r="D1041"/>
          <cell r="E1041"/>
          <cell r="F1041"/>
          <cell r="G1041"/>
        </row>
        <row r="1042">
          <cell r="A1042" t="str">
            <v/>
          </cell>
          <cell r="B1042"/>
          <cell r="C1042"/>
          <cell r="D1042"/>
          <cell r="E1042"/>
          <cell r="F1042"/>
          <cell r="G1042"/>
        </row>
        <row r="1043">
          <cell r="A1043" t="str">
            <v/>
          </cell>
          <cell r="B1043"/>
          <cell r="C1043"/>
          <cell r="D1043"/>
          <cell r="E1043"/>
          <cell r="F1043"/>
          <cell r="G1043"/>
        </row>
        <row r="1044">
          <cell r="A1044" t="str">
            <v/>
          </cell>
          <cell r="B1044"/>
          <cell r="C1044"/>
          <cell r="D1044"/>
          <cell r="E1044"/>
          <cell r="F1044"/>
          <cell r="G1044"/>
        </row>
        <row r="1045">
          <cell r="A1045" t="str">
            <v/>
          </cell>
          <cell r="B1045"/>
          <cell r="C1045"/>
          <cell r="D1045"/>
          <cell r="E1045"/>
          <cell r="F1045"/>
          <cell r="G1045"/>
        </row>
        <row r="1046">
          <cell r="A1046" t="str">
            <v/>
          </cell>
          <cell r="B1046"/>
          <cell r="C1046"/>
          <cell r="D1046"/>
          <cell r="E1046"/>
          <cell r="F1046"/>
          <cell r="G1046"/>
        </row>
        <row r="1047">
          <cell r="A1047" t="str">
            <v/>
          </cell>
          <cell r="B1047"/>
          <cell r="C1047"/>
          <cell r="D1047"/>
          <cell r="E1047"/>
          <cell r="F1047"/>
          <cell r="G1047"/>
        </row>
        <row r="1048">
          <cell r="A1048" t="str">
            <v/>
          </cell>
          <cell r="B1048"/>
          <cell r="C1048"/>
          <cell r="D1048"/>
          <cell r="E1048"/>
          <cell r="F1048"/>
          <cell r="G1048"/>
        </row>
        <row r="1049">
          <cell r="A1049" t="str">
            <v/>
          </cell>
          <cell r="B1049"/>
          <cell r="C1049"/>
          <cell r="D1049"/>
          <cell r="E1049"/>
          <cell r="F1049"/>
          <cell r="G1049"/>
        </row>
        <row r="1050">
          <cell r="A1050" t="str">
            <v/>
          </cell>
          <cell r="B1050"/>
          <cell r="C1050"/>
          <cell r="D1050"/>
          <cell r="E1050"/>
          <cell r="F1050"/>
          <cell r="G1050"/>
        </row>
        <row r="1051">
          <cell r="A1051" t="str">
            <v/>
          </cell>
          <cell r="B1051"/>
          <cell r="C1051"/>
          <cell r="D1051"/>
          <cell r="E1051"/>
          <cell r="F1051"/>
          <cell r="G1051"/>
        </row>
        <row r="1052">
          <cell r="A1052" t="str">
            <v/>
          </cell>
          <cell r="B1052"/>
          <cell r="C1052"/>
          <cell r="D1052"/>
          <cell r="E1052"/>
          <cell r="F1052"/>
          <cell r="G1052"/>
        </row>
        <row r="1053">
          <cell r="A1053" t="str">
            <v/>
          </cell>
          <cell r="B1053"/>
          <cell r="C1053"/>
          <cell r="D1053"/>
          <cell r="E1053"/>
          <cell r="F1053"/>
          <cell r="G1053"/>
        </row>
        <row r="1054">
          <cell r="A1054" t="str">
            <v/>
          </cell>
          <cell r="B1054"/>
          <cell r="C1054"/>
          <cell r="D1054"/>
          <cell r="E1054"/>
          <cell r="F1054"/>
          <cell r="G1054"/>
        </row>
        <row r="1055">
          <cell r="A1055" t="str">
            <v/>
          </cell>
          <cell r="B1055"/>
          <cell r="C1055"/>
          <cell r="D1055"/>
          <cell r="E1055"/>
          <cell r="F1055"/>
          <cell r="G1055"/>
        </row>
        <row r="1056">
          <cell r="A1056" t="str">
            <v/>
          </cell>
          <cell r="B1056"/>
          <cell r="C1056"/>
          <cell r="D1056"/>
          <cell r="E1056"/>
          <cell r="F1056"/>
          <cell r="G1056"/>
        </row>
        <row r="1057">
          <cell r="A1057" t="str">
            <v/>
          </cell>
          <cell r="B1057"/>
          <cell r="C1057"/>
          <cell r="D1057"/>
          <cell r="E1057"/>
          <cell r="F1057"/>
          <cell r="G1057"/>
        </row>
        <row r="1058">
          <cell r="A1058" t="str">
            <v/>
          </cell>
          <cell r="B1058"/>
          <cell r="C1058"/>
          <cell r="D1058"/>
          <cell r="E1058"/>
          <cell r="F1058"/>
          <cell r="G1058"/>
        </row>
        <row r="1059">
          <cell r="A1059" t="str">
            <v/>
          </cell>
          <cell r="B1059"/>
          <cell r="C1059"/>
          <cell r="D1059"/>
          <cell r="E1059"/>
          <cell r="F1059"/>
          <cell r="G1059"/>
        </row>
        <row r="1060">
          <cell r="A1060" t="str">
            <v/>
          </cell>
          <cell r="B1060"/>
          <cell r="C1060"/>
          <cell r="D1060"/>
          <cell r="E1060"/>
          <cell r="F1060"/>
          <cell r="G1060"/>
        </row>
        <row r="1061">
          <cell r="A1061" t="str">
            <v/>
          </cell>
          <cell r="B1061"/>
          <cell r="C1061"/>
          <cell r="D1061"/>
          <cell r="E1061"/>
          <cell r="F1061"/>
          <cell r="G1061"/>
        </row>
        <row r="1062">
          <cell r="A1062" t="str">
            <v/>
          </cell>
          <cell r="B1062"/>
          <cell r="C1062"/>
          <cell r="D1062"/>
          <cell r="E1062"/>
          <cell r="F1062"/>
          <cell r="G1062"/>
        </row>
        <row r="1063">
          <cell r="A1063" t="str">
            <v/>
          </cell>
          <cell r="B1063"/>
          <cell r="C1063"/>
          <cell r="D1063"/>
          <cell r="E1063"/>
          <cell r="F1063"/>
          <cell r="G1063"/>
        </row>
        <row r="1064">
          <cell r="A1064" t="str">
            <v/>
          </cell>
          <cell r="B1064"/>
          <cell r="C1064"/>
          <cell r="D1064"/>
          <cell r="E1064"/>
          <cell r="F1064"/>
          <cell r="G1064"/>
        </row>
        <row r="1065">
          <cell r="A1065" t="str">
            <v/>
          </cell>
          <cell r="B1065"/>
          <cell r="C1065"/>
          <cell r="D1065"/>
          <cell r="E1065"/>
          <cell r="F1065"/>
          <cell r="G1065"/>
        </row>
        <row r="1066">
          <cell r="A1066" t="str">
            <v/>
          </cell>
          <cell r="B1066"/>
          <cell r="C1066"/>
          <cell r="D1066"/>
          <cell r="E1066"/>
          <cell r="F1066"/>
          <cell r="G1066"/>
        </row>
        <row r="1067">
          <cell r="A1067" t="str">
            <v/>
          </cell>
          <cell r="B1067"/>
          <cell r="C1067"/>
          <cell r="D1067"/>
          <cell r="E1067"/>
          <cell r="F1067"/>
          <cell r="G1067"/>
        </row>
        <row r="1068">
          <cell r="A1068" t="str">
            <v/>
          </cell>
          <cell r="B1068"/>
          <cell r="C1068"/>
          <cell r="D1068"/>
          <cell r="E1068"/>
          <cell r="F1068"/>
          <cell r="G1068"/>
        </row>
        <row r="1069">
          <cell r="A1069" t="str">
            <v/>
          </cell>
          <cell r="B1069"/>
          <cell r="C1069"/>
          <cell r="D1069"/>
          <cell r="E1069"/>
          <cell r="F1069"/>
          <cell r="G1069"/>
        </row>
        <row r="1070">
          <cell r="A1070" t="str">
            <v/>
          </cell>
          <cell r="B1070"/>
          <cell r="C1070"/>
          <cell r="D1070"/>
          <cell r="E1070"/>
          <cell r="F1070"/>
          <cell r="G1070"/>
        </row>
        <row r="1071">
          <cell r="A1071" t="str">
            <v/>
          </cell>
          <cell r="B1071"/>
          <cell r="C1071"/>
          <cell r="D1071"/>
          <cell r="E1071"/>
          <cell r="F1071"/>
          <cell r="G1071"/>
        </row>
        <row r="1072">
          <cell r="A1072" t="str">
            <v/>
          </cell>
          <cell r="B1072"/>
          <cell r="C1072"/>
          <cell r="D1072"/>
          <cell r="E1072"/>
          <cell r="F1072"/>
          <cell r="G1072"/>
        </row>
        <row r="1073">
          <cell r="A1073" t="str">
            <v/>
          </cell>
          <cell r="B1073"/>
          <cell r="C1073"/>
          <cell r="D1073"/>
          <cell r="E1073"/>
          <cell r="F1073"/>
          <cell r="G1073"/>
        </row>
        <row r="1074">
          <cell r="A1074" t="str">
            <v/>
          </cell>
          <cell r="B1074"/>
          <cell r="C1074"/>
          <cell r="D1074"/>
          <cell r="E1074"/>
          <cell r="F1074"/>
          <cell r="G1074"/>
        </row>
        <row r="1075">
          <cell r="A1075" t="str">
            <v/>
          </cell>
          <cell r="B1075"/>
          <cell r="C1075"/>
          <cell r="D1075"/>
          <cell r="E1075"/>
          <cell r="F1075"/>
          <cell r="G1075"/>
        </row>
        <row r="1076">
          <cell r="A1076" t="str">
            <v/>
          </cell>
          <cell r="B1076"/>
          <cell r="C1076"/>
          <cell r="D1076"/>
          <cell r="E1076"/>
          <cell r="F1076"/>
          <cell r="G1076"/>
        </row>
        <row r="1077">
          <cell r="A1077" t="str">
            <v/>
          </cell>
          <cell r="B1077"/>
          <cell r="C1077"/>
          <cell r="D1077"/>
          <cell r="E1077"/>
          <cell r="F1077"/>
          <cell r="G1077"/>
        </row>
        <row r="1078">
          <cell r="A1078" t="str">
            <v/>
          </cell>
          <cell r="B1078"/>
          <cell r="C1078"/>
          <cell r="D1078"/>
          <cell r="E1078"/>
          <cell r="F1078"/>
          <cell r="G1078"/>
        </row>
        <row r="1079">
          <cell r="A1079" t="str">
            <v/>
          </cell>
          <cell r="B1079"/>
          <cell r="C1079"/>
          <cell r="D1079"/>
          <cell r="E1079"/>
          <cell r="F1079"/>
          <cell r="G1079"/>
        </row>
        <row r="1080">
          <cell r="A1080" t="str">
            <v/>
          </cell>
          <cell r="B1080"/>
          <cell r="C1080"/>
          <cell r="D1080"/>
          <cell r="E1080"/>
          <cell r="F1080"/>
          <cell r="G1080"/>
        </row>
        <row r="1081">
          <cell r="A1081" t="str">
            <v/>
          </cell>
          <cell r="B1081"/>
          <cell r="C1081"/>
          <cell r="D1081"/>
          <cell r="E1081"/>
          <cell r="F1081"/>
          <cell r="G1081"/>
        </row>
        <row r="1082">
          <cell r="A1082" t="str">
            <v/>
          </cell>
          <cell r="B1082"/>
          <cell r="C1082"/>
          <cell r="D1082"/>
          <cell r="E1082"/>
          <cell r="F1082"/>
          <cell r="G1082"/>
        </row>
        <row r="1083">
          <cell r="A1083" t="str">
            <v/>
          </cell>
          <cell r="B1083"/>
          <cell r="C1083"/>
          <cell r="D1083"/>
          <cell r="E1083"/>
          <cell r="F1083"/>
          <cell r="G1083"/>
        </row>
        <row r="1084">
          <cell r="A1084" t="str">
            <v/>
          </cell>
          <cell r="B1084"/>
          <cell r="C1084"/>
          <cell r="D1084"/>
          <cell r="E1084"/>
          <cell r="F1084"/>
          <cell r="G1084"/>
        </row>
        <row r="1085">
          <cell r="A1085" t="str">
            <v/>
          </cell>
          <cell r="B1085"/>
          <cell r="C1085"/>
          <cell r="D1085"/>
          <cell r="E1085"/>
          <cell r="F1085"/>
          <cell r="G1085"/>
        </row>
        <row r="1086">
          <cell r="A1086" t="str">
            <v/>
          </cell>
          <cell r="B1086"/>
          <cell r="C1086"/>
          <cell r="D1086"/>
          <cell r="E1086"/>
          <cell r="F1086"/>
          <cell r="G1086"/>
        </row>
        <row r="1087">
          <cell r="A1087" t="str">
            <v/>
          </cell>
          <cell r="B1087"/>
          <cell r="C1087"/>
          <cell r="D1087"/>
          <cell r="E1087"/>
          <cell r="F1087"/>
          <cell r="G1087"/>
        </row>
        <row r="1088">
          <cell r="A1088" t="str">
            <v/>
          </cell>
          <cell r="B1088"/>
          <cell r="C1088"/>
          <cell r="D1088"/>
          <cell r="E1088"/>
          <cell r="F1088"/>
          <cell r="G1088"/>
        </row>
        <row r="1089">
          <cell r="A1089" t="str">
            <v/>
          </cell>
          <cell r="B1089"/>
          <cell r="C1089"/>
          <cell r="D1089"/>
          <cell r="E1089"/>
          <cell r="F1089"/>
          <cell r="G1089"/>
        </row>
        <row r="1090">
          <cell r="A1090" t="str">
            <v/>
          </cell>
          <cell r="B1090"/>
          <cell r="C1090"/>
          <cell r="D1090"/>
          <cell r="E1090"/>
          <cell r="F1090"/>
          <cell r="G1090"/>
        </row>
        <row r="1091">
          <cell r="A1091" t="str">
            <v/>
          </cell>
          <cell r="B1091"/>
          <cell r="C1091"/>
          <cell r="D1091"/>
          <cell r="E1091"/>
          <cell r="F1091"/>
          <cell r="G1091"/>
        </row>
        <row r="1092">
          <cell r="A1092" t="str">
            <v/>
          </cell>
          <cell r="B1092"/>
          <cell r="C1092"/>
          <cell r="D1092"/>
          <cell r="E1092"/>
          <cell r="F1092"/>
          <cell r="G1092"/>
        </row>
        <row r="1093">
          <cell r="A1093" t="str">
            <v/>
          </cell>
          <cell r="B1093"/>
          <cell r="C1093"/>
          <cell r="D1093"/>
          <cell r="E1093"/>
          <cell r="F1093"/>
          <cell r="G1093"/>
        </row>
        <row r="1094">
          <cell r="A1094" t="str">
            <v/>
          </cell>
          <cell r="B1094"/>
          <cell r="C1094"/>
          <cell r="D1094"/>
          <cell r="E1094"/>
          <cell r="F1094"/>
          <cell r="G1094"/>
        </row>
        <row r="1095">
          <cell r="A1095" t="str">
            <v/>
          </cell>
          <cell r="B1095"/>
          <cell r="C1095"/>
          <cell r="D1095"/>
          <cell r="E1095"/>
          <cell r="F1095"/>
          <cell r="G1095"/>
        </row>
        <row r="1096">
          <cell r="A1096" t="str">
            <v/>
          </cell>
          <cell r="B1096"/>
          <cell r="C1096"/>
          <cell r="D1096"/>
          <cell r="E1096"/>
          <cell r="F1096"/>
          <cell r="G1096"/>
        </row>
        <row r="1097">
          <cell r="A1097" t="str">
            <v/>
          </cell>
          <cell r="B1097"/>
          <cell r="C1097"/>
          <cell r="D1097"/>
          <cell r="E1097"/>
          <cell r="F1097"/>
          <cell r="G1097"/>
        </row>
        <row r="1098">
          <cell r="A1098" t="str">
            <v/>
          </cell>
          <cell r="B1098"/>
          <cell r="C1098"/>
          <cell r="D1098"/>
          <cell r="E1098"/>
          <cell r="F1098"/>
          <cell r="G1098"/>
        </row>
        <row r="1099">
          <cell r="A1099" t="str">
            <v/>
          </cell>
          <cell r="B1099"/>
          <cell r="C1099"/>
          <cell r="D1099"/>
          <cell r="E1099"/>
          <cell r="F1099"/>
          <cell r="G1099"/>
        </row>
        <row r="1100">
          <cell r="A1100" t="str">
            <v/>
          </cell>
          <cell r="B1100"/>
          <cell r="C1100"/>
          <cell r="D1100"/>
          <cell r="E1100"/>
          <cell r="F1100"/>
          <cell r="G1100"/>
        </row>
        <row r="1101">
          <cell r="A1101" t="str">
            <v/>
          </cell>
          <cell r="B1101"/>
          <cell r="C1101"/>
          <cell r="D1101"/>
          <cell r="E1101"/>
          <cell r="F1101"/>
          <cell r="G1101"/>
        </row>
        <row r="1102">
          <cell r="A1102" t="str">
            <v/>
          </cell>
          <cell r="B1102"/>
          <cell r="C1102"/>
          <cell r="D1102"/>
          <cell r="E1102"/>
          <cell r="F1102"/>
          <cell r="G1102"/>
        </row>
        <row r="1103">
          <cell r="A1103" t="str">
            <v/>
          </cell>
          <cell r="B1103"/>
          <cell r="C1103"/>
          <cell r="D1103"/>
          <cell r="E1103"/>
          <cell r="F1103"/>
          <cell r="G1103"/>
        </row>
        <row r="1104">
          <cell r="A1104" t="str">
            <v/>
          </cell>
          <cell r="B1104"/>
          <cell r="C1104"/>
          <cell r="D1104"/>
          <cell r="E1104"/>
          <cell r="F1104"/>
          <cell r="G1104"/>
        </row>
        <row r="1105">
          <cell r="A1105" t="str">
            <v/>
          </cell>
          <cell r="B1105"/>
          <cell r="C1105"/>
          <cell r="D1105"/>
          <cell r="E1105"/>
          <cell r="F1105"/>
          <cell r="G1105"/>
        </row>
        <row r="1106">
          <cell r="A1106" t="str">
            <v/>
          </cell>
          <cell r="B1106"/>
          <cell r="C1106"/>
          <cell r="D1106"/>
          <cell r="E1106"/>
          <cell r="F1106"/>
          <cell r="G1106"/>
        </row>
        <row r="1107">
          <cell r="A1107" t="str">
            <v/>
          </cell>
          <cell r="B1107"/>
          <cell r="C1107"/>
          <cell r="D1107"/>
          <cell r="E1107"/>
          <cell r="F1107"/>
          <cell r="G1107"/>
        </row>
        <row r="1108">
          <cell r="A1108" t="str">
            <v/>
          </cell>
          <cell r="B1108"/>
          <cell r="C1108"/>
          <cell r="D1108"/>
          <cell r="E1108"/>
          <cell r="F1108"/>
          <cell r="G1108"/>
        </row>
        <row r="1109">
          <cell r="A1109" t="str">
            <v/>
          </cell>
          <cell r="B1109"/>
          <cell r="C1109"/>
          <cell r="D1109"/>
          <cell r="E1109"/>
          <cell r="F1109"/>
          <cell r="G1109"/>
        </row>
        <row r="1110">
          <cell r="A1110" t="str">
            <v/>
          </cell>
          <cell r="B1110"/>
          <cell r="C1110"/>
          <cell r="D1110"/>
          <cell r="E1110"/>
          <cell r="F1110"/>
          <cell r="G1110"/>
        </row>
        <row r="1111">
          <cell r="A1111" t="str">
            <v/>
          </cell>
          <cell r="B1111"/>
          <cell r="C1111"/>
          <cell r="D1111"/>
          <cell r="E1111"/>
          <cell r="F1111"/>
          <cell r="G1111"/>
        </row>
        <row r="1112">
          <cell r="A1112" t="str">
            <v/>
          </cell>
          <cell r="B1112"/>
          <cell r="C1112"/>
          <cell r="D1112"/>
          <cell r="E1112"/>
          <cell r="F1112"/>
          <cell r="G1112"/>
        </row>
        <row r="1113">
          <cell r="A1113" t="str">
            <v/>
          </cell>
          <cell r="B1113"/>
          <cell r="C1113"/>
          <cell r="D1113"/>
          <cell r="E1113"/>
          <cell r="F1113"/>
          <cell r="G1113"/>
        </row>
        <row r="1114">
          <cell r="A1114" t="str">
            <v/>
          </cell>
          <cell r="B1114"/>
          <cell r="C1114"/>
          <cell r="D1114"/>
          <cell r="E1114"/>
          <cell r="F1114"/>
          <cell r="G1114"/>
        </row>
        <row r="1115">
          <cell r="A1115" t="str">
            <v/>
          </cell>
          <cell r="B1115"/>
          <cell r="C1115"/>
          <cell r="D1115"/>
          <cell r="E1115"/>
          <cell r="F1115"/>
          <cell r="G1115"/>
        </row>
        <row r="1116">
          <cell r="A1116" t="str">
            <v/>
          </cell>
          <cell r="B1116"/>
          <cell r="C1116"/>
          <cell r="D1116"/>
          <cell r="E1116"/>
          <cell r="F1116"/>
          <cell r="G1116"/>
        </row>
        <row r="1117">
          <cell r="A1117" t="str">
            <v/>
          </cell>
          <cell r="B1117"/>
          <cell r="C1117"/>
          <cell r="D1117"/>
          <cell r="E1117"/>
          <cell r="F1117"/>
          <cell r="G1117"/>
        </row>
        <row r="1118">
          <cell r="A1118" t="str">
            <v/>
          </cell>
          <cell r="B1118"/>
          <cell r="C1118"/>
          <cell r="D1118"/>
          <cell r="E1118"/>
          <cell r="F1118"/>
          <cell r="G1118"/>
        </row>
        <row r="1119">
          <cell r="A1119" t="str">
            <v/>
          </cell>
          <cell r="B1119"/>
          <cell r="C1119"/>
          <cell r="D1119"/>
          <cell r="E1119"/>
          <cell r="F1119"/>
          <cell r="G1119"/>
        </row>
        <row r="1120">
          <cell r="A1120" t="str">
            <v/>
          </cell>
          <cell r="B1120"/>
          <cell r="C1120"/>
          <cell r="D1120"/>
          <cell r="E1120"/>
          <cell r="F1120"/>
          <cell r="G1120"/>
        </row>
        <row r="1121">
          <cell r="A1121" t="str">
            <v/>
          </cell>
          <cell r="B1121"/>
          <cell r="C1121"/>
          <cell r="D1121"/>
          <cell r="E1121"/>
          <cell r="F1121"/>
          <cell r="G1121"/>
        </row>
        <row r="1122">
          <cell r="A1122" t="str">
            <v/>
          </cell>
          <cell r="B1122"/>
          <cell r="C1122"/>
          <cell r="D1122"/>
          <cell r="E1122"/>
          <cell r="F1122"/>
          <cell r="G1122"/>
        </row>
        <row r="1123">
          <cell r="A1123" t="str">
            <v/>
          </cell>
          <cell r="B1123"/>
          <cell r="C1123"/>
          <cell r="D1123"/>
          <cell r="E1123"/>
          <cell r="F1123"/>
          <cell r="G1123"/>
        </row>
        <row r="1124">
          <cell r="A1124" t="str">
            <v/>
          </cell>
          <cell r="B1124"/>
          <cell r="C1124"/>
          <cell r="D1124"/>
          <cell r="E1124"/>
          <cell r="F1124"/>
          <cell r="G1124"/>
        </row>
        <row r="1125">
          <cell r="A1125" t="str">
            <v/>
          </cell>
          <cell r="B1125"/>
          <cell r="C1125"/>
          <cell r="D1125"/>
          <cell r="E1125"/>
          <cell r="F1125"/>
          <cell r="G1125"/>
        </row>
        <row r="1126">
          <cell r="A1126" t="str">
            <v/>
          </cell>
          <cell r="B1126"/>
          <cell r="C1126"/>
          <cell r="D1126"/>
          <cell r="E1126"/>
          <cell r="F1126"/>
          <cell r="G1126"/>
        </row>
        <row r="1127">
          <cell r="A1127" t="str">
            <v/>
          </cell>
          <cell r="B1127"/>
          <cell r="C1127"/>
          <cell r="D1127"/>
          <cell r="E1127"/>
          <cell r="F1127"/>
          <cell r="G1127"/>
        </row>
        <row r="1128">
          <cell r="A1128" t="str">
            <v/>
          </cell>
          <cell r="B1128"/>
          <cell r="C1128"/>
          <cell r="D1128"/>
          <cell r="E1128"/>
          <cell r="F1128"/>
          <cell r="G1128"/>
        </row>
        <row r="1129">
          <cell r="A1129" t="str">
            <v/>
          </cell>
          <cell r="B1129"/>
          <cell r="C1129"/>
          <cell r="D1129"/>
          <cell r="E1129"/>
          <cell r="F1129"/>
          <cell r="G1129"/>
        </row>
        <row r="1130">
          <cell r="A1130" t="str">
            <v/>
          </cell>
          <cell r="B1130"/>
          <cell r="C1130"/>
          <cell r="D1130"/>
          <cell r="E1130"/>
          <cell r="F1130"/>
          <cell r="G1130"/>
        </row>
        <row r="1131">
          <cell r="A1131" t="str">
            <v/>
          </cell>
          <cell r="B1131"/>
          <cell r="C1131"/>
          <cell r="D1131"/>
          <cell r="E1131"/>
          <cell r="F1131"/>
          <cell r="G1131"/>
        </row>
        <row r="1132">
          <cell r="A1132" t="str">
            <v/>
          </cell>
          <cell r="B1132"/>
          <cell r="C1132"/>
          <cell r="D1132"/>
          <cell r="E1132"/>
          <cell r="F1132"/>
          <cell r="G1132"/>
        </row>
        <row r="1133">
          <cell r="A1133" t="str">
            <v/>
          </cell>
          <cell r="B1133"/>
          <cell r="C1133"/>
          <cell r="D1133"/>
          <cell r="E1133"/>
          <cell r="F1133"/>
          <cell r="G1133"/>
        </row>
        <row r="1134">
          <cell r="A1134" t="str">
            <v/>
          </cell>
          <cell r="B1134"/>
          <cell r="C1134"/>
          <cell r="D1134"/>
          <cell r="E1134"/>
          <cell r="F1134"/>
          <cell r="G1134"/>
        </row>
        <row r="1135">
          <cell r="A1135" t="str">
            <v/>
          </cell>
          <cell r="B1135"/>
          <cell r="C1135"/>
          <cell r="D1135"/>
          <cell r="E1135"/>
          <cell r="F1135"/>
          <cell r="G1135"/>
        </row>
        <row r="1136">
          <cell r="A1136" t="str">
            <v/>
          </cell>
          <cell r="B1136"/>
          <cell r="C1136"/>
          <cell r="D1136"/>
          <cell r="E1136"/>
          <cell r="F1136"/>
          <cell r="G1136"/>
        </row>
        <row r="1137">
          <cell r="A1137" t="str">
            <v/>
          </cell>
          <cell r="B1137"/>
          <cell r="C1137"/>
          <cell r="D1137"/>
          <cell r="E1137"/>
          <cell r="F1137"/>
          <cell r="G1137"/>
        </row>
        <row r="1138">
          <cell r="A1138" t="str">
            <v/>
          </cell>
          <cell r="B1138"/>
          <cell r="C1138"/>
          <cell r="D1138"/>
          <cell r="E1138"/>
          <cell r="F1138"/>
          <cell r="G1138"/>
        </row>
        <row r="1139">
          <cell r="A1139" t="str">
            <v/>
          </cell>
          <cell r="B1139"/>
          <cell r="C1139"/>
          <cell r="D1139"/>
          <cell r="E1139"/>
          <cell r="F1139"/>
          <cell r="G1139"/>
        </row>
        <row r="1140">
          <cell r="A1140" t="str">
            <v/>
          </cell>
          <cell r="B1140"/>
          <cell r="C1140"/>
          <cell r="D1140"/>
          <cell r="E1140"/>
          <cell r="F1140"/>
          <cell r="G1140"/>
        </row>
        <row r="1141">
          <cell r="A1141" t="str">
            <v/>
          </cell>
          <cell r="B1141"/>
          <cell r="C1141"/>
          <cell r="D1141"/>
          <cell r="E1141"/>
          <cell r="F1141"/>
          <cell r="G1141"/>
        </row>
        <row r="1142">
          <cell r="A1142" t="str">
            <v/>
          </cell>
          <cell r="B1142"/>
          <cell r="C1142"/>
          <cell r="D1142"/>
          <cell r="E1142"/>
          <cell r="F1142"/>
          <cell r="G1142"/>
        </row>
        <row r="1143">
          <cell r="A1143" t="str">
            <v/>
          </cell>
          <cell r="B1143"/>
          <cell r="C1143"/>
          <cell r="D1143"/>
          <cell r="E1143"/>
          <cell r="F1143"/>
          <cell r="G1143"/>
        </row>
        <row r="1144">
          <cell r="A1144" t="str">
            <v/>
          </cell>
          <cell r="B1144"/>
          <cell r="C1144"/>
          <cell r="D1144"/>
          <cell r="E1144"/>
          <cell r="F1144"/>
          <cell r="G1144"/>
        </row>
        <row r="1145">
          <cell r="A1145" t="str">
            <v/>
          </cell>
          <cell r="B1145"/>
          <cell r="C1145"/>
          <cell r="D1145"/>
          <cell r="E1145"/>
          <cell r="F1145"/>
          <cell r="G1145"/>
        </row>
        <row r="1146">
          <cell r="A1146" t="str">
            <v/>
          </cell>
          <cell r="B1146"/>
          <cell r="C1146"/>
          <cell r="D1146"/>
          <cell r="E1146"/>
          <cell r="F1146"/>
          <cell r="G1146"/>
        </row>
        <row r="1147">
          <cell r="A1147" t="str">
            <v/>
          </cell>
          <cell r="B1147"/>
          <cell r="C1147"/>
          <cell r="D1147"/>
          <cell r="E1147"/>
          <cell r="F1147"/>
          <cell r="G1147"/>
        </row>
        <row r="1148">
          <cell r="A1148" t="str">
            <v/>
          </cell>
          <cell r="B1148"/>
          <cell r="C1148"/>
          <cell r="D1148"/>
          <cell r="E1148"/>
          <cell r="F1148"/>
          <cell r="G1148"/>
        </row>
        <row r="1149">
          <cell r="A1149" t="str">
            <v/>
          </cell>
          <cell r="B1149"/>
          <cell r="C1149"/>
          <cell r="D1149"/>
          <cell r="E1149"/>
          <cell r="F1149"/>
          <cell r="G1149"/>
        </row>
        <row r="1150">
          <cell r="A1150" t="str">
            <v/>
          </cell>
          <cell r="B1150"/>
          <cell r="C1150"/>
          <cell r="D1150"/>
          <cell r="E1150"/>
          <cell r="F1150"/>
          <cell r="G1150"/>
        </row>
        <row r="1151">
          <cell r="A1151" t="str">
            <v/>
          </cell>
          <cell r="B1151"/>
          <cell r="C1151"/>
          <cell r="D1151"/>
          <cell r="E1151"/>
          <cell r="F1151"/>
          <cell r="G1151"/>
        </row>
        <row r="1152">
          <cell r="A1152" t="str">
            <v/>
          </cell>
          <cell r="B1152"/>
          <cell r="C1152"/>
          <cell r="D1152"/>
          <cell r="E1152"/>
          <cell r="F1152"/>
          <cell r="G1152"/>
        </row>
        <row r="1153">
          <cell r="A1153" t="str">
            <v/>
          </cell>
          <cell r="B1153"/>
          <cell r="C1153"/>
          <cell r="D1153"/>
          <cell r="E1153"/>
          <cell r="F1153"/>
          <cell r="G1153"/>
        </row>
        <row r="1154">
          <cell r="A1154" t="str">
            <v/>
          </cell>
          <cell r="B1154"/>
          <cell r="C1154"/>
          <cell r="D1154"/>
          <cell r="E1154"/>
          <cell r="F1154"/>
          <cell r="G1154"/>
        </row>
        <row r="1155">
          <cell r="A1155" t="str">
            <v/>
          </cell>
          <cell r="B1155"/>
          <cell r="C1155"/>
          <cell r="D1155"/>
          <cell r="E1155"/>
          <cell r="F1155"/>
          <cell r="G1155"/>
        </row>
        <row r="1156">
          <cell r="A1156" t="str">
            <v/>
          </cell>
          <cell r="B1156"/>
          <cell r="C1156"/>
          <cell r="D1156"/>
          <cell r="E1156"/>
          <cell r="F1156"/>
          <cell r="G1156"/>
        </row>
        <row r="1157">
          <cell r="A1157" t="str">
            <v/>
          </cell>
          <cell r="B1157"/>
          <cell r="C1157"/>
          <cell r="D1157"/>
          <cell r="E1157"/>
          <cell r="F1157"/>
          <cell r="G1157"/>
        </row>
        <row r="1158">
          <cell r="A1158" t="str">
            <v/>
          </cell>
          <cell r="B1158"/>
          <cell r="C1158"/>
          <cell r="D1158"/>
          <cell r="E1158"/>
          <cell r="F1158"/>
          <cell r="G1158"/>
        </row>
        <row r="1159">
          <cell r="A1159" t="str">
            <v/>
          </cell>
          <cell r="B1159"/>
          <cell r="C1159"/>
          <cell r="D1159"/>
          <cell r="E1159"/>
          <cell r="F1159"/>
          <cell r="G1159"/>
        </row>
        <row r="1160">
          <cell r="A1160" t="str">
            <v/>
          </cell>
          <cell r="B1160"/>
          <cell r="C1160"/>
          <cell r="D1160"/>
          <cell r="E1160"/>
          <cell r="F1160"/>
          <cell r="G1160"/>
        </row>
        <row r="1161">
          <cell r="A1161" t="str">
            <v/>
          </cell>
          <cell r="B1161"/>
          <cell r="C1161"/>
          <cell r="D1161"/>
          <cell r="E1161"/>
          <cell r="F1161"/>
          <cell r="G1161"/>
        </row>
        <row r="1162">
          <cell r="A1162" t="str">
            <v/>
          </cell>
          <cell r="B1162"/>
          <cell r="C1162"/>
          <cell r="D1162"/>
          <cell r="E1162"/>
          <cell r="F1162"/>
          <cell r="G1162"/>
        </row>
        <row r="1163">
          <cell r="A1163" t="str">
            <v/>
          </cell>
          <cell r="B1163"/>
          <cell r="C1163"/>
          <cell r="D1163"/>
          <cell r="E1163"/>
          <cell r="F1163"/>
          <cell r="G1163"/>
        </row>
        <row r="1164">
          <cell r="A1164" t="str">
            <v/>
          </cell>
          <cell r="B1164"/>
          <cell r="C1164"/>
          <cell r="D1164"/>
          <cell r="E1164"/>
          <cell r="F1164"/>
          <cell r="G1164"/>
        </row>
        <row r="1165">
          <cell r="A1165" t="str">
            <v/>
          </cell>
          <cell r="B1165"/>
          <cell r="C1165"/>
          <cell r="D1165"/>
          <cell r="E1165"/>
          <cell r="F1165"/>
          <cell r="G1165"/>
        </row>
        <row r="1166">
          <cell r="A1166" t="str">
            <v/>
          </cell>
          <cell r="B1166"/>
          <cell r="C1166"/>
          <cell r="D1166"/>
          <cell r="E1166"/>
          <cell r="F1166"/>
          <cell r="G1166"/>
        </row>
        <row r="1167">
          <cell r="A1167" t="str">
            <v/>
          </cell>
          <cell r="B1167"/>
          <cell r="C1167"/>
          <cell r="D1167"/>
          <cell r="E1167"/>
          <cell r="F1167"/>
          <cell r="G1167"/>
        </row>
        <row r="1168">
          <cell r="A1168" t="str">
            <v/>
          </cell>
          <cell r="B1168"/>
          <cell r="C1168"/>
          <cell r="D1168"/>
          <cell r="E1168"/>
          <cell r="F1168"/>
          <cell r="G1168"/>
        </row>
        <row r="1169">
          <cell r="A1169" t="str">
            <v/>
          </cell>
          <cell r="B1169"/>
          <cell r="C1169"/>
          <cell r="D1169"/>
          <cell r="E1169"/>
          <cell r="F1169"/>
          <cell r="G1169"/>
        </row>
        <row r="1170">
          <cell r="A1170" t="str">
            <v/>
          </cell>
          <cell r="B1170"/>
          <cell r="C1170"/>
          <cell r="D1170"/>
          <cell r="E1170"/>
          <cell r="F1170"/>
          <cell r="G1170"/>
        </row>
        <row r="1171">
          <cell r="A1171" t="str">
            <v/>
          </cell>
          <cell r="B1171"/>
          <cell r="C1171"/>
          <cell r="D1171"/>
          <cell r="E1171"/>
          <cell r="F1171"/>
          <cell r="G1171"/>
        </row>
        <row r="1172">
          <cell r="A1172" t="str">
            <v/>
          </cell>
          <cell r="B1172"/>
          <cell r="C1172"/>
          <cell r="D1172"/>
          <cell r="E1172"/>
          <cell r="F1172"/>
          <cell r="G1172"/>
        </row>
        <row r="1173">
          <cell r="A1173" t="str">
            <v/>
          </cell>
          <cell r="B1173"/>
          <cell r="C1173"/>
          <cell r="D1173"/>
          <cell r="E1173"/>
          <cell r="F1173"/>
          <cell r="G1173"/>
        </row>
        <row r="1174">
          <cell r="A1174" t="str">
            <v/>
          </cell>
          <cell r="B1174"/>
          <cell r="C1174"/>
          <cell r="D1174"/>
          <cell r="E1174"/>
          <cell r="F1174"/>
          <cell r="G1174"/>
        </row>
        <row r="1175">
          <cell r="A1175" t="str">
            <v/>
          </cell>
          <cell r="B1175"/>
          <cell r="C1175"/>
          <cell r="D1175"/>
          <cell r="E1175"/>
          <cell r="F1175"/>
          <cell r="G1175"/>
        </row>
        <row r="1176">
          <cell r="A1176" t="str">
            <v/>
          </cell>
          <cell r="B1176"/>
          <cell r="C1176"/>
          <cell r="D1176"/>
          <cell r="E1176"/>
          <cell r="F1176"/>
          <cell r="G1176"/>
        </row>
        <row r="1177">
          <cell r="A1177" t="str">
            <v/>
          </cell>
          <cell r="B1177"/>
          <cell r="C1177"/>
          <cell r="D1177"/>
          <cell r="E1177"/>
          <cell r="F1177"/>
          <cell r="G1177"/>
        </row>
        <row r="1178">
          <cell r="A1178" t="str">
            <v/>
          </cell>
          <cell r="B1178"/>
          <cell r="C1178"/>
          <cell r="D1178"/>
          <cell r="E1178"/>
          <cell r="F1178"/>
          <cell r="G1178"/>
        </row>
        <row r="1179">
          <cell r="A1179" t="str">
            <v/>
          </cell>
          <cell r="B1179"/>
          <cell r="C1179"/>
          <cell r="D1179"/>
          <cell r="E1179"/>
          <cell r="F1179"/>
          <cell r="G1179"/>
        </row>
        <row r="1180">
          <cell r="A1180" t="str">
            <v/>
          </cell>
          <cell r="B1180"/>
          <cell r="C1180"/>
          <cell r="D1180"/>
          <cell r="E1180"/>
          <cell r="F1180"/>
          <cell r="G1180"/>
        </row>
        <row r="1181">
          <cell r="A1181" t="str">
            <v/>
          </cell>
          <cell r="B1181"/>
          <cell r="C1181"/>
          <cell r="D1181"/>
          <cell r="E1181"/>
          <cell r="F1181"/>
          <cell r="G1181"/>
        </row>
        <row r="1182">
          <cell r="A1182" t="str">
            <v/>
          </cell>
          <cell r="B1182"/>
          <cell r="C1182"/>
          <cell r="D1182"/>
          <cell r="E1182"/>
          <cell r="F1182"/>
          <cell r="G1182"/>
        </row>
        <row r="1183">
          <cell r="A1183" t="str">
            <v/>
          </cell>
          <cell r="B1183"/>
          <cell r="C1183"/>
          <cell r="D1183"/>
          <cell r="E1183"/>
          <cell r="F1183"/>
          <cell r="G1183"/>
        </row>
        <row r="1184">
          <cell r="A1184" t="str">
            <v/>
          </cell>
          <cell r="B1184"/>
          <cell r="C1184"/>
          <cell r="D1184"/>
          <cell r="E1184"/>
          <cell r="F1184"/>
          <cell r="G1184"/>
        </row>
        <row r="1185">
          <cell r="A1185" t="str">
            <v/>
          </cell>
          <cell r="B1185"/>
          <cell r="C1185"/>
          <cell r="D1185"/>
          <cell r="E1185"/>
          <cell r="F1185"/>
          <cell r="G1185"/>
        </row>
        <row r="1186">
          <cell r="A1186" t="str">
            <v/>
          </cell>
          <cell r="B1186"/>
          <cell r="C1186"/>
          <cell r="D1186"/>
          <cell r="E1186"/>
          <cell r="F1186"/>
          <cell r="G1186"/>
        </row>
        <row r="1187">
          <cell r="A1187" t="str">
            <v/>
          </cell>
          <cell r="B1187"/>
          <cell r="C1187"/>
          <cell r="D1187"/>
          <cell r="E1187"/>
          <cell r="F1187"/>
          <cell r="G1187"/>
        </row>
        <row r="1188">
          <cell r="A1188" t="str">
            <v/>
          </cell>
          <cell r="B1188"/>
          <cell r="C1188"/>
          <cell r="D1188"/>
          <cell r="E1188"/>
          <cell r="F1188"/>
          <cell r="G1188"/>
        </row>
        <row r="1189">
          <cell r="A1189" t="str">
            <v/>
          </cell>
          <cell r="B1189"/>
          <cell r="C1189"/>
          <cell r="D1189"/>
          <cell r="E1189"/>
          <cell r="F1189"/>
          <cell r="G1189"/>
        </row>
        <row r="1190">
          <cell r="A1190" t="str">
            <v/>
          </cell>
          <cell r="B1190"/>
          <cell r="C1190"/>
          <cell r="D1190"/>
          <cell r="E1190"/>
          <cell r="F1190"/>
          <cell r="G1190"/>
        </row>
        <row r="1191">
          <cell r="A1191" t="str">
            <v/>
          </cell>
          <cell r="B1191"/>
          <cell r="C1191"/>
          <cell r="D1191"/>
          <cell r="E1191"/>
          <cell r="F1191"/>
          <cell r="G1191"/>
        </row>
        <row r="1192">
          <cell r="A1192" t="str">
            <v/>
          </cell>
          <cell r="B1192"/>
          <cell r="C1192"/>
          <cell r="D1192"/>
          <cell r="E1192"/>
          <cell r="F1192"/>
          <cell r="G1192"/>
        </row>
        <row r="1193">
          <cell r="A1193" t="str">
            <v/>
          </cell>
          <cell r="B1193"/>
          <cell r="C1193"/>
          <cell r="D1193"/>
          <cell r="E1193"/>
          <cell r="F1193"/>
          <cell r="G1193"/>
        </row>
        <row r="1194">
          <cell r="A1194" t="str">
            <v/>
          </cell>
          <cell r="B1194"/>
          <cell r="C1194"/>
          <cell r="D1194"/>
          <cell r="E1194"/>
          <cell r="F1194"/>
          <cell r="G1194"/>
        </row>
        <row r="1195">
          <cell r="A1195" t="str">
            <v/>
          </cell>
          <cell r="B1195"/>
          <cell r="C1195"/>
          <cell r="D1195"/>
          <cell r="E1195"/>
          <cell r="F1195"/>
          <cell r="G1195"/>
        </row>
        <row r="1196">
          <cell r="A1196" t="str">
            <v/>
          </cell>
          <cell r="B1196"/>
          <cell r="C1196"/>
          <cell r="D1196"/>
          <cell r="E1196"/>
          <cell r="F1196"/>
          <cell r="G1196"/>
        </row>
        <row r="1197">
          <cell r="A1197" t="str">
            <v/>
          </cell>
          <cell r="B1197"/>
          <cell r="C1197"/>
          <cell r="D1197"/>
          <cell r="E1197"/>
          <cell r="F1197"/>
          <cell r="G1197"/>
        </row>
        <row r="1198">
          <cell r="A1198" t="str">
            <v/>
          </cell>
          <cell r="B1198"/>
          <cell r="C1198"/>
          <cell r="D1198"/>
          <cell r="E1198"/>
          <cell r="F1198"/>
          <cell r="G1198"/>
        </row>
        <row r="1199">
          <cell r="A1199" t="str">
            <v/>
          </cell>
          <cell r="B1199"/>
          <cell r="C1199"/>
          <cell r="D1199"/>
          <cell r="E1199"/>
          <cell r="F1199"/>
          <cell r="G1199"/>
        </row>
        <row r="1200">
          <cell r="A1200" t="str">
            <v/>
          </cell>
          <cell r="B1200"/>
          <cell r="C1200"/>
          <cell r="D1200"/>
          <cell r="E1200"/>
          <cell r="F1200"/>
          <cell r="G1200"/>
        </row>
        <row r="1201">
          <cell r="A1201" t="str">
            <v/>
          </cell>
          <cell r="B1201"/>
          <cell r="C1201"/>
          <cell r="D1201"/>
          <cell r="E1201"/>
          <cell r="F1201"/>
          <cell r="G1201"/>
        </row>
        <row r="1202">
          <cell r="A1202" t="str">
            <v/>
          </cell>
          <cell r="B1202"/>
          <cell r="C1202"/>
          <cell r="D1202"/>
          <cell r="E1202"/>
          <cell r="F1202"/>
          <cell r="G1202"/>
        </row>
        <row r="1203">
          <cell r="A1203" t="str">
            <v/>
          </cell>
          <cell r="B1203"/>
          <cell r="C1203"/>
          <cell r="D1203"/>
          <cell r="E1203"/>
          <cell r="F1203"/>
          <cell r="G1203"/>
        </row>
        <row r="1204">
          <cell r="A1204" t="str">
            <v/>
          </cell>
          <cell r="B1204"/>
          <cell r="C1204"/>
          <cell r="D1204"/>
          <cell r="E1204"/>
          <cell r="F1204"/>
          <cell r="G1204"/>
        </row>
        <row r="1205">
          <cell r="A1205" t="str">
            <v/>
          </cell>
          <cell r="B1205"/>
          <cell r="C1205"/>
          <cell r="D1205"/>
          <cell r="E1205"/>
          <cell r="F1205"/>
          <cell r="G1205"/>
        </row>
        <row r="1206">
          <cell r="A1206" t="str">
            <v/>
          </cell>
          <cell r="B1206"/>
          <cell r="C1206"/>
          <cell r="D1206"/>
          <cell r="E1206"/>
          <cell r="F1206"/>
          <cell r="G1206"/>
        </row>
        <row r="1207">
          <cell r="A1207" t="str">
            <v/>
          </cell>
          <cell r="B1207"/>
          <cell r="C1207"/>
          <cell r="D1207"/>
          <cell r="E1207"/>
          <cell r="F1207"/>
          <cell r="G1207"/>
        </row>
        <row r="1208">
          <cell r="A1208" t="str">
            <v/>
          </cell>
          <cell r="B1208"/>
          <cell r="C1208"/>
          <cell r="D1208"/>
          <cell r="E1208"/>
          <cell r="F1208"/>
          <cell r="G1208"/>
        </row>
        <row r="1209">
          <cell r="A1209" t="str">
            <v/>
          </cell>
          <cell r="B1209"/>
          <cell r="C1209"/>
          <cell r="D1209"/>
          <cell r="E1209"/>
          <cell r="F1209"/>
          <cell r="G1209"/>
        </row>
        <row r="1210">
          <cell r="A1210" t="str">
            <v/>
          </cell>
          <cell r="B1210"/>
          <cell r="C1210"/>
          <cell r="D1210"/>
          <cell r="E1210"/>
          <cell r="F1210"/>
          <cell r="G1210"/>
        </row>
        <row r="1211">
          <cell r="A1211" t="str">
            <v/>
          </cell>
          <cell r="B1211"/>
          <cell r="C1211"/>
          <cell r="D1211"/>
          <cell r="E1211"/>
          <cell r="F1211"/>
          <cell r="G1211"/>
        </row>
        <row r="1212">
          <cell r="A1212" t="str">
            <v/>
          </cell>
          <cell r="B1212"/>
          <cell r="C1212"/>
          <cell r="D1212"/>
          <cell r="E1212"/>
          <cell r="F1212"/>
          <cell r="G1212"/>
        </row>
        <row r="1213">
          <cell r="A1213" t="str">
            <v/>
          </cell>
          <cell r="B1213"/>
          <cell r="C1213"/>
          <cell r="D1213"/>
          <cell r="E1213"/>
          <cell r="F1213"/>
          <cell r="G1213"/>
        </row>
        <row r="1214">
          <cell r="A1214" t="str">
            <v/>
          </cell>
          <cell r="B1214"/>
          <cell r="C1214"/>
          <cell r="D1214"/>
          <cell r="E1214"/>
          <cell r="F1214"/>
          <cell r="G1214"/>
        </row>
        <row r="1215">
          <cell r="A1215" t="str">
            <v/>
          </cell>
          <cell r="B1215"/>
          <cell r="C1215"/>
          <cell r="D1215"/>
          <cell r="E1215"/>
          <cell r="F1215"/>
          <cell r="G1215"/>
        </row>
        <row r="1216">
          <cell r="A1216" t="str">
            <v/>
          </cell>
          <cell r="B1216"/>
          <cell r="C1216"/>
          <cell r="D1216"/>
          <cell r="E1216"/>
          <cell r="F1216"/>
          <cell r="G1216"/>
        </row>
        <row r="1217">
          <cell r="A1217" t="str">
            <v/>
          </cell>
          <cell r="B1217"/>
          <cell r="C1217"/>
          <cell r="D1217"/>
          <cell r="E1217"/>
          <cell r="F1217"/>
          <cell r="G1217"/>
        </row>
        <row r="1218">
          <cell r="A1218" t="str">
            <v/>
          </cell>
          <cell r="B1218"/>
          <cell r="C1218"/>
          <cell r="D1218"/>
          <cell r="E1218"/>
          <cell r="F1218"/>
          <cell r="G1218"/>
        </row>
        <row r="1219">
          <cell r="A1219" t="str">
            <v/>
          </cell>
          <cell r="B1219"/>
          <cell r="C1219"/>
          <cell r="D1219"/>
          <cell r="E1219"/>
          <cell r="F1219"/>
          <cell r="G1219"/>
        </row>
        <row r="1220">
          <cell r="A1220" t="str">
            <v/>
          </cell>
          <cell r="B1220"/>
          <cell r="C1220"/>
          <cell r="D1220"/>
          <cell r="E1220"/>
          <cell r="F1220"/>
          <cell r="G1220"/>
        </row>
        <row r="1221">
          <cell r="A1221" t="str">
            <v/>
          </cell>
          <cell r="B1221"/>
          <cell r="C1221"/>
          <cell r="D1221"/>
          <cell r="E1221"/>
          <cell r="F1221"/>
          <cell r="G1221"/>
        </row>
        <row r="1222">
          <cell r="A1222" t="str">
            <v/>
          </cell>
          <cell r="B1222"/>
          <cell r="C1222"/>
          <cell r="D1222"/>
          <cell r="E1222"/>
          <cell r="F1222"/>
          <cell r="G1222"/>
        </row>
        <row r="1223">
          <cell r="A1223" t="str">
            <v/>
          </cell>
          <cell r="B1223"/>
          <cell r="C1223"/>
          <cell r="D1223"/>
          <cell r="E1223"/>
          <cell r="F1223"/>
          <cell r="G1223"/>
        </row>
        <row r="1224">
          <cell r="A1224" t="str">
            <v/>
          </cell>
          <cell r="B1224"/>
          <cell r="C1224"/>
          <cell r="D1224"/>
          <cell r="E1224"/>
          <cell r="F1224"/>
          <cell r="G1224"/>
        </row>
        <row r="1225">
          <cell r="A1225" t="str">
            <v/>
          </cell>
          <cell r="B1225"/>
          <cell r="C1225"/>
          <cell r="D1225"/>
          <cell r="E1225"/>
          <cell r="F1225"/>
          <cell r="G1225"/>
        </row>
        <row r="1226">
          <cell r="A1226" t="str">
            <v/>
          </cell>
          <cell r="B1226"/>
          <cell r="C1226"/>
          <cell r="D1226"/>
          <cell r="E1226"/>
          <cell r="F1226"/>
          <cell r="G1226"/>
        </row>
        <row r="1227">
          <cell r="A1227" t="str">
            <v/>
          </cell>
          <cell r="B1227"/>
          <cell r="C1227"/>
          <cell r="D1227"/>
          <cell r="E1227"/>
          <cell r="F1227"/>
          <cell r="G1227"/>
        </row>
        <row r="1228">
          <cell r="A1228" t="str">
            <v/>
          </cell>
          <cell r="B1228"/>
          <cell r="C1228"/>
          <cell r="D1228"/>
          <cell r="E1228"/>
          <cell r="F1228"/>
          <cell r="G1228"/>
        </row>
        <row r="1229">
          <cell r="A1229" t="str">
            <v/>
          </cell>
          <cell r="B1229"/>
          <cell r="C1229"/>
          <cell r="D1229"/>
          <cell r="E1229"/>
          <cell r="F1229"/>
          <cell r="G1229"/>
        </row>
        <row r="1230">
          <cell r="A1230" t="str">
            <v/>
          </cell>
          <cell r="B1230"/>
          <cell r="C1230"/>
          <cell r="D1230"/>
          <cell r="E1230"/>
          <cell r="F1230"/>
          <cell r="G1230"/>
        </row>
        <row r="1231">
          <cell r="A1231" t="str">
            <v/>
          </cell>
          <cell r="B1231"/>
          <cell r="C1231"/>
          <cell r="D1231"/>
          <cell r="E1231"/>
          <cell r="F1231"/>
          <cell r="G1231"/>
        </row>
        <row r="1232">
          <cell r="A1232" t="str">
            <v/>
          </cell>
          <cell r="B1232"/>
          <cell r="C1232"/>
          <cell r="D1232"/>
          <cell r="E1232"/>
          <cell r="F1232"/>
          <cell r="G1232"/>
        </row>
        <row r="1233">
          <cell r="A1233" t="str">
            <v/>
          </cell>
          <cell r="B1233"/>
          <cell r="C1233"/>
          <cell r="D1233"/>
          <cell r="E1233"/>
          <cell r="F1233"/>
          <cell r="G1233"/>
        </row>
        <row r="1234">
          <cell r="A1234" t="str">
            <v/>
          </cell>
          <cell r="B1234"/>
          <cell r="C1234"/>
          <cell r="D1234"/>
          <cell r="E1234"/>
          <cell r="F1234"/>
          <cell r="G1234"/>
        </row>
        <row r="1235">
          <cell r="A1235" t="str">
            <v/>
          </cell>
          <cell r="B1235"/>
          <cell r="C1235"/>
          <cell r="D1235"/>
          <cell r="E1235"/>
          <cell r="F1235"/>
          <cell r="G1235"/>
        </row>
        <row r="1236">
          <cell r="A1236" t="str">
            <v/>
          </cell>
          <cell r="B1236"/>
          <cell r="C1236"/>
          <cell r="D1236"/>
          <cell r="E1236"/>
          <cell r="F1236"/>
          <cell r="G1236"/>
        </row>
        <row r="1237">
          <cell r="A1237" t="str">
            <v/>
          </cell>
          <cell r="B1237"/>
          <cell r="C1237"/>
          <cell r="D1237"/>
          <cell r="E1237"/>
          <cell r="F1237"/>
          <cell r="G1237"/>
        </row>
        <row r="1238">
          <cell r="A1238" t="str">
            <v/>
          </cell>
          <cell r="B1238"/>
          <cell r="C1238"/>
          <cell r="D1238"/>
          <cell r="E1238"/>
          <cell r="F1238"/>
          <cell r="G1238"/>
        </row>
        <row r="1239">
          <cell r="A1239" t="str">
            <v/>
          </cell>
          <cell r="B1239"/>
          <cell r="C1239"/>
          <cell r="D1239"/>
          <cell r="E1239"/>
          <cell r="F1239"/>
          <cell r="G1239"/>
        </row>
        <row r="1240">
          <cell r="A1240" t="str">
            <v/>
          </cell>
          <cell r="B1240"/>
          <cell r="C1240"/>
          <cell r="D1240"/>
          <cell r="E1240"/>
          <cell r="F1240"/>
          <cell r="G1240"/>
        </row>
        <row r="1241">
          <cell r="A1241" t="str">
            <v/>
          </cell>
          <cell r="B1241"/>
          <cell r="C1241"/>
          <cell r="D1241"/>
          <cell r="E1241"/>
          <cell r="F1241"/>
          <cell r="G1241"/>
        </row>
        <row r="1242">
          <cell r="A1242" t="str">
            <v/>
          </cell>
          <cell r="B1242"/>
          <cell r="C1242"/>
          <cell r="D1242"/>
          <cell r="E1242"/>
          <cell r="F1242"/>
          <cell r="G1242"/>
        </row>
        <row r="1243">
          <cell r="A1243" t="str">
            <v/>
          </cell>
          <cell r="B1243"/>
          <cell r="C1243"/>
          <cell r="D1243"/>
          <cell r="E1243"/>
          <cell r="F1243"/>
          <cell r="G1243"/>
        </row>
        <row r="1244">
          <cell r="A1244" t="str">
            <v/>
          </cell>
          <cell r="B1244"/>
          <cell r="C1244"/>
          <cell r="D1244"/>
          <cell r="E1244"/>
          <cell r="F1244"/>
          <cell r="G1244"/>
        </row>
        <row r="1245">
          <cell r="A1245" t="str">
            <v/>
          </cell>
          <cell r="B1245"/>
          <cell r="C1245"/>
          <cell r="D1245"/>
          <cell r="E1245"/>
          <cell r="F1245"/>
          <cell r="G1245"/>
        </row>
        <row r="1246">
          <cell r="A1246" t="str">
            <v/>
          </cell>
          <cell r="B1246"/>
          <cell r="C1246"/>
          <cell r="D1246"/>
          <cell r="E1246"/>
          <cell r="F1246"/>
          <cell r="G1246"/>
        </row>
        <row r="1247">
          <cell r="A1247" t="str">
            <v/>
          </cell>
          <cell r="B1247"/>
          <cell r="C1247"/>
          <cell r="D1247"/>
          <cell r="E1247"/>
          <cell r="F1247"/>
          <cell r="G1247"/>
        </row>
        <row r="1248">
          <cell r="A1248" t="str">
            <v/>
          </cell>
          <cell r="B1248"/>
          <cell r="C1248"/>
          <cell r="D1248"/>
          <cell r="E1248"/>
          <cell r="F1248"/>
          <cell r="G1248"/>
        </row>
        <row r="1249">
          <cell r="A1249" t="str">
            <v/>
          </cell>
          <cell r="B1249"/>
          <cell r="C1249"/>
          <cell r="D1249"/>
          <cell r="E1249"/>
          <cell r="F1249"/>
          <cell r="G1249"/>
        </row>
        <row r="1250">
          <cell r="A1250" t="str">
            <v/>
          </cell>
          <cell r="B1250"/>
          <cell r="C1250"/>
          <cell r="D1250"/>
          <cell r="E1250"/>
          <cell r="F1250"/>
          <cell r="G1250"/>
        </row>
        <row r="1251">
          <cell r="A1251" t="str">
            <v/>
          </cell>
          <cell r="B1251"/>
          <cell r="C1251"/>
          <cell r="D1251"/>
          <cell r="E1251"/>
          <cell r="F1251"/>
          <cell r="G1251"/>
        </row>
        <row r="1252">
          <cell r="A1252" t="str">
            <v/>
          </cell>
          <cell r="B1252"/>
          <cell r="C1252"/>
          <cell r="D1252"/>
          <cell r="E1252"/>
          <cell r="F1252"/>
          <cell r="G1252"/>
        </row>
        <row r="1253">
          <cell r="A1253" t="str">
            <v/>
          </cell>
          <cell r="B1253"/>
          <cell r="C1253"/>
          <cell r="D1253"/>
          <cell r="E1253"/>
          <cell r="F1253"/>
          <cell r="G1253"/>
        </row>
        <row r="1254">
          <cell r="A1254" t="str">
            <v/>
          </cell>
          <cell r="B1254"/>
          <cell r="C1254"/>
          <cell r="D1254"/>
          <cell r="E1254"/>
          <cell r="F1254"/>
          <cell r="G1254"/>
        </row>
        <row r="1255">
          <cell r="A1255" t="str">
            <v/>
          </cell>
          <cell r="B1255"/>
          <cell r="C1255"/>
          <cell r="D1255"/>
          <cell r="E1255"/>
          <cell r="F1255"/>
          <cell r="G1255"/>
        </row>
        <row r="1256">
          <cell r="A1256" t="str">
            <v/>
          </cell>
          <cell r="B1256"/>
          <cell r="C1256"/>
          <cell r="D1256"/>
          <cell r="E1256"/>
          <cell r="F1256"/>
          <cell r="G1256"/>
        </row>
        <row r="1257">
          <cell r="A1257" t="str">
            <v/>
          </cell>
          <cell r="B1257"/>
          <cell r="C1257"/>
          <cell r="D1257"/>
          <cell r="E1257"/>
          <cell r="F1257"/>
          <cell r="G1257"/>
        </row>
        <row r="1258">
          <cell r="A1258" t="str">
            <v/>
          </cell>
          <cell r="B1258"/>
          <cell r="C1258"/>
          <cell r="D1258"/>
          <cell r="E1258"/>
          <cell r="F1258"/>
          <cell r="G1258"/>
        </row>
        <row r="1259">
          <cell r="A1259" t="str">
            <v/>
          </cell>
          <cell r="B1259"/>
          <cell r="C1259"/>
          <cell r="D1259"/>
          <cell r="E1259"/>
          <cell r="F1259"/>
          <cell r="G1259"/>
        </row>
        <row r="1260">
          <cell r="A1260" t="str">
            <v/>
          </cell>
          <cell r="B1260"/>
          <cell r="C1260"/>
          <cell r="D1260"/>
          <cell r="E1260"/>
          <cell r="F1260"/>
          <cell r="G1260"/>
        </row>
        <row r="1261">
          <cell r="A1261" t="str">
            <v/>
          </cell>
          <cell r="B1261"/>
          <cell r="C1261"/>
          <cell r="D1261"/>
          <cell r="E1261"/>
          <cell r="F1261"/>
          <cell r="G1261"/>
        </row>
        <row r="1262">
          <cell r="A1262" t="str">
            <v/>
          </cell>
          <cell r="B1262"/>
          <cell r="C1262"/>
          <cell r="D1262"/>
          <cell r="E1262"/>
          <cell r="F1262"/>
          <cell r="G1262"/>
        </row>
        <row r="1263">
          <cell r="A1263" t="str">
            <v/>
          </cell>
          <cell r="B1263"/>
          <cell r="C1263"/>
          <cell r="D1263"/>
          <cell r="E1263"/>
          <cell r="F1263"/>
          <cell r="G1263"/>
        </row>
        <row r="1264">
          <cell r="A1264" t="str">
            <v/>
          </cell>
          <cell r="B1264"/>
          <cell r="C1264"/>
          <cell r="D1264"/>
          <cell r="E1264"/>
          <cell r="F1264"/>
          <cell r="G1264"/>
        </row>
        <row r="1265">
          <cell r="A1265" t="str">
            <v/>
          </cell>
          <cell r="B1265"/>
          <cell r="C1265"/>
          <cell r="D1265"/>
          <cell r="E1265"/>
          <cell r="F1265"/>
          <cell r="G1265"/>
        </row>
        <row r="1266">
          <cell r="A1266" t="str">
            <v/>
          </cell>
          <cell r="B1266"/>
          <cell r="C1266"/>
          <cell r="D1266"/>
          <cell r="E1266"/>
          <cell r="F1266"/>
          <cell r="G1266"/>
        </row>
        <row r="1267">
          <cell r="A1267" t="str">
            <v/>
          </cell>
          <cell r="B1267"/>
          <cell r="C1267"/>
          <cell r="D1267"/>
          <cell r="E1267"/>
          <cell r="F1267"/>
          <cell r="G1267"/>
        </row>
        <row r="1268">
          <cell r="A1268" t="str">
            <v/>
          </cell>
          <cell r="B1268"/>
          <cell r="C1268"/>
          <cell r="D1268"/>
          <cell r="E1268"/>
          <cell r="F1268"/>
          <cell r="G1268"/>
        </row>
        <row r="1269">
          <cell r="A1269" t="str">
            <v/>
          </cell>
          <cell r="B1269"/>
          <cell r="C1269"/>
          <cell r="D1269"/>
          <cell r="E1269"/>
          <cell r="F1269"/>
          <cell r="G1269"/>
        </row>
        <row r="1270">
          <cell r="A1270" t="str">
            <v/>
          </cell>
          <cell r="B1270"/>
          <cell r="C1270"/>
          <cell r="D1270"/>
          <cell r="E1270"/>
          <cell r="F1270"/>
          <cell r="G1270"/>
        </row>
        <row r="1271">
          <cell r="A1271" t="str">
            <v/>
          </cell>
          <cell r="B1271"/>
          <cell r="C1271"/>
          <cell r="D1271"/>
          <cell r="E1271"/>
          <cell r="F1271"/>
          <cell r="G1271"/>
        </row>
        <row r="1272">
          <cell r="A1272" t="str">
            <v/>
          </cell>
          <cell r="B1272"/>
          <cell r="C1272"/>
          <cell r="D1272"/>
          <cell r="E1272"/>
          <cell r="F1272"/>
          <cell r="G1272"/>
        </row>
        <row r="1273">
          <cell r="A1273" t="str">
            <v/>
          </cell>
          <cell r="B1273"/>
          <cell r="C1273"/>
          <cell r="D1273"/>
          <cell r="E1273"/>
          <cell r="F1273"/>
          <cell r="G1273"/>
        </row>
        <row r="1274">
          <cell r="A1274" t="str">
            <v/>
          </cell>
          <cell r="B1274"/>
          <cell r="C1274"/>
          <cell r="D1274"/>
          <cell r="E1274"/>
          <cell r="F1274"/>
          <cell r="G1274"/>
        </row>
        <row r="1275">
          <cell r="A1275" t="str">
            <v/>
          </cell>
          <cell r="B1275"/>
          <cell r="C1275"/>
          <cell r="D1275"/>
          <cell r="E1275"/>
          <cell r="F1275"/>
          <cell r="G1275"/>
        </row>
        <row r="1276">
          <cell r="A1276" t="str">
            <v/>
          </cell>
          <cell r="B1276"/>
          <cell r="C1276"/>
          <cell r="D1276"/>
          <cell r="E1276"/>
          <cell r="F1276"/>
          <cell r="G1276"/>
        </row>
        <row r="1277">
          <cell r="A1277" t="str">
            <v/>
          </cell>
          <cell r="B1277"/>
          <cell r="C1277"/>
          <cell r="D1277"/>
          <cell r="E1277"/>
          <cell r="F1277"/>
          <cell r="G1277"/>
        </row>
        <row r="1278">
          <cell r="A1278" t="str">
            <v/>
          </cell>
          <cell r="B1278"/>
          <cell r="C1278"/>
          <cell r="D1278"/>
          <cell r="E1278"/>
          <cell r="F1278"/>
          <cell r="G1278"/>
        </row>
        <row r="1279">
          <cell r="A1279" t="str">
            <v/>
          </cell>
          <cell r="B1279"/>
          <cell r="C1279"/>
          <cell r="D1279"/>
          <cell r="E1279"/>
          <cell r="F1279"/>
          <cell r="G1279"/>
        </row>
        <row r="1280">
          <cell r="A1280" t="str">
            <v/>
          </cell>
          <cell r="B1280"/>
          <cell r="C1280"/>
          <cell r="D1280"/>
          <cell r="E1280"/>
          <cell r="F1280"/>
          <cell r="G1280"/>
        </row>
        <row r="1281">
          <cell r="A1281" t="str">
            <v/>
          </cell>
          <cell r="B1281"/>
          <cell r="C1281"/>
          <cell r="D1281"/>
          <cell r="E1281"/>
          <cell r="F1281"/>
          <cell r="G1281"/>
        </row>
        <row r="1282">
          <cell r="A1282" t="str">
            <v/>
          </cell>
          <cell r="B1282"/>
          <cell r="C1282"/>
          <cell r="D1282"/>
          <cell r="E1282"/>
          <cell r="F1282"/>
          <cell r="G1282"/>
        </row>
        <row r="1283">
          <cell r="A1283" t="str">
            <v/>
          </cell>
          <cell r="B1283"/>
          <cell r="C1283"/>
          <cell r="D1283"/>
          <cell r="E1283"/>
          <cell r="F1283"/>
          <cell r="G1283"/>
        </row>
        <row r="1284">
          <cell r="A1284" t="str">
            <v/>
          </cell>
          <cell r="B1284"/>
          <cell r="C1284"/>
          <cell r="D1284"/>
          <cell r="E1284"/>
          <cell r="F1284"/>
          <cell r="G1284"/>
        </row>
        <row r="1285">
          <cell r="A1285" t="str">
            <v/>
          </cell>
          <cell r="B1285"/>
          <cell r="C1285"/>
          <cell r="D1285"/>
          <cell r="E1285"/>
          <cell r="F1285"/>
          <cell r="G1285"/>
        </row>
        <row r="1286">
          <cell r="A1286" t="str">
            <v/>
          </cell>
          <cell r="B1286"/>
          <cell r="C1286"/>
          <cell r="D1286"/>
          <cell r="E1286"/>
          <cell r="F1286"/>
          <cell r="G1286"/>
        </row>
        <row r="1287">
          <cell r="A1287" t="str">
            <v/>
          </cell>
          <cell r="B1287"/>
          <cell r="C1287"/>
          <cell r="D1287"/>
          <cell r="E1287"/>
          <cell r="F1287"/>
          <cell r="G1287"/>
        </row>
        <row r="1288">
          <cell r="A1288" t="str">
            <v/>
          </cell>
          <cell r="B1288"/>
          <cell r="C1288"/>
          <cell r="D1288"/>
          <cell r="E1288"/>
          <cell r="F1288"/>
          <cell r="G1288"/>
        </row>
        <row r="1289">
          <cell r="A1289" t="str">
            <v/>
          </cell>
          <cell r="B1289"/>
          <cell r="C1289"/>
          <cell r="D1289"/>
          <cell r="E1289"/>
          <cell r="F1289"/>
          <cell r="G1289"/>
        </row>
        <row r="1290">
          <cell r="A1290" t="str">
            <v/>
          </cell>
          <cell r="B1290"/>
          <cell r="C1290"/>
          <cell r="D1290"/>
          <cell r="E1290"/>
          <cell r="F1290"/>
          <cell r="G1290"/>
        </row>
        <row r="1291">
          <cell r="A1291" t="str">
            <v/>
          </cell>
          <cell r="B1291"/>
          <cell r="C1291"/>
          <cell r="D1291"/>
          <cell r="E1291"/>
          <cell r="F1291"/>
          <cell r="G1291"/>
        </row>
        <row r="1292">
          <cell r="A1292" t="str">
            <v/>
          </cell>
          <cell r="B1292"/>
          <cell r="C1292"/>
          <cell r="D1292"/>
          <cell r="E1292"/>
          <cell r="F1292"/>
          <cell r="G1292"/>
        </row>
        <row r="1293">
          <cell r="A1293" t="str">
            <v/>
          </cell>
          <cell r="B1293"/>
          <cell r="C1293"/>
          <cell r="D1293"/>
          <cell r="E1293"/>
          <cell r="F1293"/>
          <cell r="G1293"/>
        </row>
        <row r="1294">
          <cell r="A1294" t="str">
            <v/>
          </cell>
          <cell r="B1294"/>
          <cell r="C1294"/>
          <cell r="D1294"/>
          <cell r="E1294"/>
          <cell r="F1294"/>
          <cell r="G1294"/>
        </row>
        <row r="1295">
          <cell r="A1295" t="str">
            <v/>
          </cell>
          <cell r="B1295"/>
          <cell r="C1295"/>
          <cell r="D1295"/>
          <cell r="E1295"/>
          <cell r="F1295"/>
          <cell r="G1295"/>
        </row>
        <row r="1296">
          <cell r="A1296" t="str">
            <v/>
          </cell>
          <cell r="B1296"/>
          <cell r="C1296"/>
          <cell r="D1296"/>
          <cell r="E1296"/>
          <cell r="F1296"/>
          <cell r="G1296"/>
        </row>
        <row r="1297">
          <cell r="A1297" t="str">
            <v/>
          </cell>
          <cell r="B1297"/>
          <cell r="C1297"/>
          <cell r="D1297"/>
          <cell r="E1297"/>
          <cell r="F1297"/>
          <cell r="G1297"/>
        </row>
        <row r="1298">
          <cell r="A1298" t="str">
            <v/>
          </cell>
          <cell r="B1298"/>
          <cell r="C1298"/>
          <cell r="D1298"/>
          <cell r="E1298"/>
          <cell r="F1298"/>
          <cell r="G1298"/>
        </row>
        <row r="1299">
          <cell r="A1299" t="str">
            <v/>
          </cell>
          <cell r="B1299"/>
          <cell r="C1299"/>
          <cell r="D1299"/>
          <cell r="E1299"/>
          <cell r="F1299"/>
          <cell r="G1299"/>
        </row>
        <row r="1300">
          <cell r="A1300" t="str">
            <v/>
          </cell>
          <cell r="B1300"/>
          <cell r="C1300"/>
          <cell r="D1300"/>
          <cell r="E1300"/>
          <cell r="F1300"/>
          <cell r="G1300"/>
        </row>
        <row r="1301">
          <cell r="A1301" t="str">
            <v/>
          </cell>
          <cell r="B1301"/>
          <cell r="C1301"/>
          <cell r="D1301"/>
          <cell r="E1301"/>
          <cell r="F1301"/>
          <cell r="G1301"/>
        </row>
        <row r="1302">
          <cell r="A1302" t="str">
            <v/>
          </cell>
          <cell r="B1302"/>
          <cell r="C1302"/>
          <cell r="D1302"/>
          <cell r="E1302"/>
          <cell r="F1302"/>
          <cell r="G1302"/>
        </row>
        <row r="1303">
          <cell r="A1303" t="str">
            <v/>
          </cell>
          <cell r="B1303"/>
          <cell r="C1303"/>
          <cell r="D1303"/>
          <cell r="E1303"/>
          <cell r="F1303"/>
          <cell r="G1303"/>
        </row>
        <row r="1304">
          <cell r="A1304" t="str">
            <v/>
          </cell>
          <cell r="B1304"/>
          <cell r="C1304"/>
          <cell r="D1304"/>
          <cell r="E1304"/>
          <cell r="F1304"/>
          <cell r="G1304"/>
        </row>
        <row r="1305">
          <cell r="A1305" t="str">
            <v/>
          </cell>
          <cell r="B1305"/>
          <cell r="C1305"/>
          <cell r="D1305"/>
          <cell r="E1305"/>
          <cell r="F1305"/>
          <cell r="G1305"/>
        </row>
        <row r="1306">
          <cell r="A1306" t="str">
            <v/>
          </cell>
          <cell r="B1306"/>
          <cell r="C1306"/>
          <cell r="D1306"/>
          <cell r="E1306"/>
          <cell r="F1306"/>
          <cell r="G1306"/>
        </row>
        <row r="1307">
          <cell r="A1307" t="str">
            <v/>
          </cell>
          <cell r="B1307"/>
          <cell r="C1307"/>
          <cell r="D1307"/>
          <cell r="E1307"/>
          <cell r="F1307"/>
          <cell r="G1307"/>
        </row>
        <row r="1308">
          <cell r="A1308" t="str">
            <v/>
          </cell>
          <cell r="B1308"/>
          <cell r="C1308"/>
          <cell r="D1308"/>
          <cell r="E1308"/>
          <cell r="F1308"/>
          <cell r="G1308"/>
        </row>
        <row r="1309">
          <cell r="A1309" t="str">
            <v/>
          </cell>
          <cell r="B1309"/>
          <cell r="C1309"/>
          <cell r="D1309"/>
          <cell r="E1309"/>
          <cell r="F1309"/>
          <cell r="G1309"/>
        </row>
        <row r="1310">
          <cell r="A1310" t="str">
            <v/>
          </cell>
          <cell r="B1310"/>
          <cell r="C1310"/>
          <cell r="D1310"/>
          <cell r="E1310"/>
          <cell r="F1310"/>
          <cell r="G1310"/>
        </row>
        <row r="1311">
          <cell r="A1311" t="str">
            <v/>
          </cell>
          <cell r="B1311"/>
          <cell r="C1311"/>
          <cell r="D1311"/>
          <cell r="E1311"/>
          <cell r="F1311"/>
          <cell r="G1311"/>
        </row>
        <row r="1312">
          <cell r="A1312" t="str">
            <v/>
          </cell>
          <cell r="B1312"/>
          <cell r="C1312"/>
          <cell r="D1312"/>
          <cell r="E1312"/>
          <cell r="F1312"/>
          <cell r="G1312"/>
        </row>
        <row r="1313">
          <cell r="A1313" t="str">
            <v/>
          </cell>
          <cell r="B1313"/>
          <cell r="C1313"/>
          <cell r="D1313"/>
          <cell r="E1313"/>
          <cell r="F1313"/>
          <cell r="G1313"/>
        </row>
        <row r="1314">
          <cell r="A1314" t="str">
            <v/>
          </cell>
          <cell r="B1314"/>
          <cell r="C1314"/>
          <cell r="D1314"/>
          <cell r="E1314"/>
          <cell r="F1314"/>
          <cell r="G1314"/>
        </row>
        <row r="1315">
          <cell r="A1315" t="str">
            <v/>
          </cell>
          <cell r="B1315"/>
          <cell r="C1315"/>
          <cell r="D1315"/>
          <cell r="E1315"/>
          <cell r="F1315"/>
          <cell r="G1315"/>
        </row>
        <row r="1316">
          <cell r="A1316" t="str">
            <v/>
          </cell>
          <cell r="B1316"/>
          <cell r="C1316"/>
          <cell r="D1316"/>
          <cell r="E1316"/>
          <cell r="F1316"/>
          <cell r="G1316"/>
        </row>
        <row r="1317">
          <cell r="A1317" t="str">
            <v/>
          </cell>
          <cell r="B1317"/>
          <cell r="C1317"/>
          <cell r="D1317"/>
          <cell r="E1317"/>
          <cell r="F1317"/>
          <cell r="G1317"/>
        </row>
        <row r="1318">
          <cell r="A1318" t="str">
            <v/>
          </cell>
          <cell r="B1318"/>
          <cell r="C1318"/>
          <cell r="D1318"/>
          <cell r="E1318"/>
          <cell r="F1318"/>
          <cell r="G1318"/>
        </row>
        <row r="1319">
          <cell r="A1319" t="str">
            <v/>
          </cell>
          <cell r="B1319"/>
          <cell r="C1319"/>
          <cell r="D1319"/>
          <cell r="E1319"/>
          <cell r="F1319"/>
          <cell r="G1319"/>
        </row>
        <row r="1320">
          <cell r="A1320" t="str">
            <v/>
          </cell>
          <cell r="B1320"/>
          <cell r="C1320"/>
          <cell r="D1320"/>
          <cell r="E1320"/>
          <cell r="F1320"/>
          <cell r="G1320"/>
        </row>
        <row r="1321">
          <cell r="A1321" t="str">
            <v/>
          </cell>
          <cell r="B1321"/>
          <cell r="C1321"/>
          <cell r="D1321"/>
          <cell r="E1321"/>
          <cell r="F1321"/>
          <cell r="G1321"/>
        </row>
        <row r="1322">
          <cell r="A1322" t="str">
            <v/>
          </cell>
          <cell r="B1322"/>
          <cell r="C1322"/>
          <cell r="D1322"/>
          <cell r="E1322"/>
          <cell r="F1322"/>
          <cell r="G1322"/>
        </row>
        <row r="1323">
          <cell r="A1323" t="str">
            <v/>
          </cell>
          <cell r="B1323"/>
          <cell r="C1323"/>
          <cell r="D1323"/>
          <cell r="E1323"/>
          <cell r="F1323"/>
          <cell r="G1323"/>
        </row>
        <row r="1324">
          <cell r="A1324" t="str">
            <v/>
          </cell>
          <cell r="B1324"/>
          <cell r="C1324"/>
          <cell r="D1324"/>
          <cell r="E1324"/>
          <cell r="F1324"/>
          <cell r="G1324"/>
        </row>
        <row r="1325">
          <cell r="A1325" t="str">
            <v/>
          </cell>
          <cell r="B1325"/>
          <cell r="C1325"/>
          <cell r="D1325"/>
          <cell r="E1325"/>
          <cell r="F1325"/>
          <cell r="G1325"/>
        </row>
        <row r="1326">
          <cell r="A1326" t="str">
            <v/>
          </cell>
          <cell r="B1326"/>
          <cell r="C1326"/>
          <cell r="D1326"/>
          <cell r="E1326"/>
          <cell r="F1326"/>
          <cell r="G1326"/>
        </row>
        <row r="1327">
          <cell r="A1327" t="str">
            <v/>
          </cell>
          <cell r="B1327"/>
          <cell r="C1327"/>
          <cell r="D1327"/>
          <cell r="E1327"/>
          <cell r="F1327"/>
          <cell r="G1327"/>
        </row>
        <row r="1328">
          <cell r="A1328" t="str">
            <v/>
          </cell>
          <cell r="B1328"/>
          <cell r="C1328"/>
          <cell r="D1328"/>
          <cell r="E1328"/>
          <cell r="F1328"/>
          <cell r="G1328"/>
        </row>
        <row r="1329">
          <cell r="A1329" t="str">
            <v/>
          </cell>
          <cell r="B1329"/>
          <cell r="C1329"/>
          <cell r="D1329"/>
          <cell r="E1329"/>
          <cell r="F1329"/>
          <cell r="G1329"/>
        </row>
        <row r="1330">
          <cell r="A1330" t="str">
            <v/>
          </cell>
          <cell r="B1330"/>
          <cell r="C1330"/>
          <cell r="D1330"/>
          <cell r="E1330"/>
          <cell r="F1330"/>
          <cell r="G1330"/>
        </row>
        <row r="1331">
          <cell r="A1331" t="str">
            <v/>
          </cell>
          <cell r="B1331"/>
          <cell r="C1331"/>
          <cell r="D1331"/>
          <cell r="E1331"/>
          <cell r="F1331"/>
          <cell r="G1331"/>
        </row>
        <row r="1332">
          <cell r="A1332" t="str">
            <v/>
          </cell>
          <cell r="B1332"/>
          <cell r="C1332"/>
          <cell r="D1332"/>
          <cell r="E1332"/>
          <cell r="F1332"/>
          <cell r="G1332"/>
        </row>
        <row r="1333">
          <cell r="A1333" t="str">
            <v/>
          </cell>
          <cell r="B1333"/>
          <cell r="C1333"/>
          <cell r="D1333"/>
          <cell r="E1333"/>
          <cell r="F1333"/>
          <cell r="G1333"/>
        </row>
        <row r="1334">
          <cell r="A1334" t="str">
            <v/>
          </cell>
          <cell r="B1334"/>
          <cell r="C1334"/>
          <cell r="D1334"/>
          <cell r="E1334"/>
          <cell r="F1334"/>
          <cell r="G1334"/>
        </row>
        <row r="1335">
          <cell r="A1335" t="str">
            <v/>
          </cell>
          <cell r="B1335"/>
          <cell r="C1335"/>
          <cell r="D1335"/>
          <cell r="E1335"/>
          <cell r="F1335"/>
          <cell r="G1335"/>
        </row>
        <row r="1336">
          <cell r="A1336" t="str">
            <v/>
          </cell>
          <cell r="B1336"/>
          <cell r="C1336"/>
          <cell r="D1336"/>
          <cell r="E1336"/>
          <cell r="F1336"/>
          <cell r="G1336"/>
        </row>
        <row r="1337">
          <cell r="A1337" t="str">
            <v/>
          </cell>
          <cell r="B1337"/>
          <cell r="C1337"/>
          <cell r="D1337"/>
          <cell r="E1337"/>
          <cell r="F1337"/>
          <cell r="G1337"/>
        </row>
        <row r="1338">
          <cell r="A1338" t="str">
            <v/>
          </cell>
          <cell r="B1338"/>
          <cell r="C1338"/>
          <cell r="D1338"/>
          <cell r="E1338"/>
          <cell r="F1338"/>
          <cell r="G1338"/>
        </row>
        <row r="1339">
          <cell r="A1339" t="str">
            <v/>
          </cell>
          <cell r="B1339"/>
          <cell r="C1339"/>
          <cell r="D1339"/>
          <cell r="E1339"/>
          <cell r="F1339"/>
          <cell r="G1339"/>
        </row>
        <row r="1340">
          <cell r="A1340" t="str">
            <v/>
          </cell>
          <cell r="B1340"/>
          <cell r="C1340"/>
          <cell r="D1340"/>
          <cell r="E1340"/>
          <cell r="F1340"/>
          <cell r="G1340"/>
        </row>
        <row r="1341">
          <cell r="A1341" t="str">
            <v/>
          </cell>
          <cell r="B1341"/>
          <cell r="C1341"/>
          <cell r="D1341"/>
          <cell r="E1341"/>
          <cell r="F1341"/>
          <cell r="G1341"/>
        </row>
        <row r="1342">
          <cell r="A1342" t="str">
            <v/>
          </cell>
          <cell r="B1342"/>
          <cell r="C1342"/>
          <cell r="D1342"/>
          <cell r="E1342"/>
          <cell r="F1342"/>
          <cell r="G1342"/>
        </row>
        <row r="1343">
          <cell r="A1343" t="str">
            <v/>
          </cell>
          <cell r="B1343"/>
          <cell r="C1343"/>
          <cell r="D1343"/>
          <cell r="E1343"/>
          <cell r="F1343"/>
          <cell r="G1343"/>
        </row>
        <row r="1344">
          <cell r="A1344" t="str">
            <v/>
          </cell>
          <cell r="B1344"/>
          <cell r="C1344"/>
          <cell r="D1344"/>
          <cell r="E1344"/>
          <cell r="F1344"/>
          <cell r="G1344"/>
        </row>
        <row r="1345">
          <cell r="A1345" t="str">
            <v/>
          </cell>
          <cell r="B1345"/>
          <cell r="C1345"/>
          <cell r="D1345"/>
          <cell r="E1345"/>
          <cell r="F1345"/>
          <cell r="G1345"/>
        </row>
        <row r="1346">
          <cell r="A1346" t="str">
            <v/>
          </cell>
          <cell r="B1346"/>
          <cell r="C1346"/>
          <cell r="D1346"/>
          <cell r="E1346"/>
          <cell r="F1346"/>
          <cell r="G1346"/>
        </row>
        <row r="1347">
          <cell r="A1347" t="str">
            <v/>
          </cell>
          <cell r="B1347"/>
          <cell r="C1347"/>
          <cell r="D1347"/>
          <cell r="E1347"/>
          <cell r="F1347"/>
          <cell r="G1347"/>
        </row>
        <row r="1348">
          <cell r="A1348" t="str">
            <v/>
          </cell>
          <cell r="B1348"/>
          <cell r="C1348"/>
          <cell r="D1348"/>
          <cell r="E1348"/>
          <cell r="F1348"/>
          <cell r="G1348"/>
        </row>
        <row r="1349">
          <cell r="A1349" t="str">
            <v/>
          </cell>
          <cell r="B1349"/>
          <cell r="C1349"/>
          <cell r="D1349"/>
          <cell r="E1349"/>
          <cell r="F1349"/>
          <cell r="G1349"/>
        </row>
        <row r="1350">
          <cell r="A1350" t="str">
            <v/>
          </cell>
          <cell r="B1350"/>
          <cell r="C1350"/>
          <cell r="D1350"/>
          <cell r="E1350"/>
          <cell r="F1350"/>
          <cell r="G1350"/>
        </row>
        <row r="1351">
          <cell r="A1351" t="str">
            <v/>
          </cell>
          <cell r="B1351"/>
          <cell r="C1351"/>
          <cell r="D1351"/>
          <cell r="E1351"/>
          <cell r="F1351"/>
          <cell r="G1351"/>
        </row>
        <row r="1352">
          <cell r="A1352" t="str">
            <v/>
          </cell>
          <cell r="B1352"/>
          <cell r="C1352"/>
          <cell r="D1352"/>
          <cell r="E1352"/>
          <cell r="F1352"/>
          <cell r="G1352"/>
        </row>
        <row r="1353">
          <cell r="A1353" t="str">
            <v/>
          </cell>
          <cell r="B1353"/>
          <cell r="C1353"/>
          <cell r="D1353"/>
          <cell r="E1353"/>
          <cell r="F1353"/>
          <cell r="G1353"/>
        </row>
        <row r="1354">
          <cell r="A1354" t="str">
            <v/>
          </cell>
          <cell r="B1354"/>
          <cell r="C1354"/>
          <cell r="D1354"/>
          <cell r="E1354"/>
          <cell r="F1354"/>
          <cell r="G1354"/>
        </row>
        <row r="1355">
          <cell r="A1355" t="str">
            <v/>
          </cell>
          <cell r="B1355"/>
          <cell r="C1355"/>
          <cell r="D1355"/>
          <cell r="E1355"/>
          <cell r="F1355"/>
          <cell r="G1355"/>
        </row>
        <row r="1356">
          <cell r="A1356" t="str">
            <v/>
          </cell>
          <cell r="B1356"/>
          <cell r="C1356"/>
          <cell r="D1356"/>
          <cell r="E1356"/>
          <cell r="F1356"/>
          <cell r="G1356"/>
        </row>
        <row r="1357">
          <cell r="A1357" t="str">
            <v/>
          </cell>
          <cell r="B1357"/>
          <cell r="C1357"/>
          <cell r="D1357"/>
          <cell r="E1357"/>
          <cell r="F1357"/>
          <cell r="G1357"/>
        </row>
        <row r="1358">
          <cell r="A1358" t="str">
            <v/>
          </cell>
          <cell r="B1358"/>
          <cell r="C1358"/>
          <cell r="D1358"/>
          <cell r="E1358"/>
          <cell r="F1358"/>
          <cell r="G1358"/>
        </row>
        <row r="1359">
          <cell r="A1359" t="str">
            <v/>
          </cell>
          <cell r="B1359"/>
          <cell r="C1359"/>
          <cell r="D1359"/>
          <cell r="E1359"/>
          <cell r="F1359"/>
          <cell r="G1359"/>
        </row>
        <row r="1360">
          <cell r="A1360" t="str">
            <v/>
          </cell>
          <cell r="B1360"/>
          <cell r="C1360"/>
          <cell r="D1360"/>
          <cell r="E1360"/>
          <cell r="F1360"/>
          <cell r="G1360"/>
        </row>
        <row r="1361">
          <cell r="A1361" t="str">
            <v/>
          </cell>
          <cell r="B1361"/>
          <cell r="C1361"/>
          <cell r="D1361"/>
          <cell r="E1361"/>
          <cell r="F1361"/>
          <cell r="G1361"/>
        </row>
        <row r="1362">
          <cell r="A1362" t="str">
            <v/>
          </cell>
          <cell r="B1362"/>
          <cell r="C1362"/>
          <cell r="D1362"/>
          <cell r="E1362"/>
          <cell r="F1362"/>
          <cell r="G1362"/>
        </row>
        <row r="1363">
          <cell r="A1363" t="str">
            <v/>
          </cell>
          <cell r="B1363"/>
          <cell r="C1363"/>
          <cell r="D1363"/>
          <cell r="E1363"/>
          <cell r="F1363"/>
          <cell r="G1363"/>
        </row>
        <row r="1364">
          <cell r="A1364" t="str">
            <v/>
          </cell>
          <cell r="B1364"/>
          <cell r="C1364"/>
          <cell r="D1364"/>
          <cell r="E1364"/>
          <cell r="F1364"/>
          <cell r="G1364"/>
        </row>
        <row r="1365">
          <cell r="A1365" t="str">
            <v/>
          </cell>
          <cell r="B1365"/>
          <cell r="C1365"/>
          <cell r="D1365"/>
          <cell r="E1365"/>
          <cell r="F1365"/>
          <cell r="G1365"/>
        </row>
        <row r="1366">
          <cell r="A1366" t="str">
            <v/>
          </cell>
          <cell r="B1366"/>
          <cell r="C1366"/>
          <cell r="D1366"/>
          <cell r="E1366"/>
          <cell r="F1366"/>
          <cell r="G1366"/>
        </row>
        <row r="1367">
          <cell r="A1367" t="str">
            <v/>
          </cell>
          <cell r="B1367"/>
          <cell r="C1367"/>
          <cell r="D1367"/>
          <cell r="E1367"/>
          <cell r="F1367"/>
          <cell r="G1367"/>
        </row>
        <row r="1368">
          <cell r="A1368" t="str">
            <v/>
          </cell>
          <cell r="B1368"/>
          <cell r="C1368"/>
          <cell r="D1368"/>
          <cell r="E1368"/>
          <cell r="F1368"/>
          <cell r="G1368"/>
        </row>
        <row r="1369">
          <cell r="A1369" t="str">
            <v/>
          </cell>
          <cell r="B1369"/>
          <cell r="C1369"/>
          <cell r="D1369"/>
          <cell r="E1369"/>
          <cell r="F1369"/>
          <cell r="G1369"/>
        </row>
        <row r="1370">
          <cell r="A1370" t="str">
            <v/>
          </cell>
          <cell r="B1370"/>
          <cell r="C1370"/>
          <cell r="D1370"/>
          <cell r="E1370"/>
          <cell r="F1370"/>
          <cell r="G1370"/>
        </row>
        <row r="1371">
          <cell r="A1371" t="str">
            <v/>
          </cell>
          <cell r="B1371"/>
          <cell r="C1371"/>
          <cell r="D1371"/>
          <cell r="E1371"/>
          <cell r="F1371"/>
          <cell r="G1371"/>
        </row>
        <row r="1372">
          <cell r="A1372" t="str">
            <v/>
          </cell>
          <cell r="B1372"/>
          <cell r="C1372"/>
          <cell r="D1372"/>
          <cell r="E1372"/>
          <cell r="F1372"/>
          <cell r="G1372"/>
        </row>
        <row r="1373">
          <cell r="A1373" t="str">
            <v/>
          </cell>
          <cell r="B1373"/>
          <cell r="C1373"/>
          <cell r="D1373"/>
          <cell r="E1373"/>
          <cell r="F1373"/>
          <cell r="G1373"/>
        </row>
        <row r="1374">
          <cell r="A1374" t="str">
            <v/>
          </cell>
          <cell r="B1374"/>
          <cell r="C1374"/>
          <cell r="D1374"/>
          <cell r="E1374"/>
          <cell r="F1374"/>
          <cell r="G1374"/>
        </row>
        <row r="1375">
          <cell r="A1375" t="str">
            <v/>
          </cell>
          <cell r="B1375"/>
          <cell r="C1375"/>
          <cell r="D1375"/>
          <cell r="E1375"/>
          <cell r="F1375"/>
          <cell r="G1375"/>
        </row>
        <row r="1376">
          <cell r="A1376" t="str">
            <v/>
          </cell>
          <cell r="B1376"/>
          <cell r="C1376"/>
          <cell r="D1376"/>
          <cell r="E1376"/>
          <cell r="F1376"/>
          <cell r="G1376"/>
        </row>
        <row r="1377">
          <cell r="A1377" t="str">
            <v/>
          </cell>
          <cell r="B1377"/>
          <cell r="C1377"/>
          <cell r="D1377"/>
          <cell r="E1377"/>
          <cell r="F1377"/>
          <cell r="G1377"/>
        </row>
        <row r="1378">
          <cell r="A1378" t="str">
            <v/>
          </cell>
          <cell r="B1378"/>
          <cell r="C1378"/>
          <cell r="D1378"/>
          <cell r="E1378"/>
          <cell r="F1378"/>
          <cell r="G1378"/>
        </row>
        <row r="1379">
          <cell r="A1379" t="str">
            <v/>
          </cell>
          <cell r="B1379"/>
          <cell r="C1379"/>
          <cell r="D1379"/>
          <cell r="E1379"/>
          <cell r="F1379"/>
          <cell r="G1379"/>
        </row>
        <row r="1380">
          <cell r="A1380" t="str">
            <v/>
          </cell>
          <cell r="B1380"/>
          <cell r="C1380"/>
          <cell r="D1380"/>
          <cell r="E1380"/>
          <cell r="F1380"/>
          <cell r="G1380"/>
        </row>
        <row r="1381">
          <cell r="A1381" t="str">
            <v/>
          </cell>
          <cell r="B1381"/>
          <cell r="C1381"/>
          <cell r="D1381"/>
          <cell r="E1381"/>
          <cell r="F1381"/>
          <cell r="G1381"/>
        </row>
        <row r="1382">
          <cell r="A1382" t="str">
            <v/>
          </cell>
          <cell r="B1382"/>
          <cell r="C1382"/>
          <cell r="D1382"/>
          <cell r="E1382"/>
          <cell r="F1382"/>
          <cell r="G1382"/>
        </row>
        <row r="1383">
          <cell r="A1383" t="str">
            <v/>
          </cell>
          <cell r="B1383"/>
          <cell r="C1383"/>
          <cell r="D1383"/>
          <cell r="E1383"/>
          <cell r="F1383"/>
          <cell r="G1383"/>
        </row>
        <row r="1384">
          <cell r="A1384" t="str">
            <v/>
          </cell>
          <cell r="B1384"/>
          <cell r="C1384"/>
          <cell r="D1384"/>
          <cell r="E1384"/>
          <cell r="F1384"/>
          <cell r="G1384"/>
        </row>
        <row r="1385">
          <cell r="A1385" t="str">
            <v/>
          </cell>
          <cell r="B1385"/>
          <cell r="C1385"/>
          <cell r="D1385"/>
          <cell r="E1385"/>
          <cell r="F1385"/>
          <cell r="G1385"/>
        </row>
        <row r="1386">
          <cell r="A1386" t="str">
            <v/>
          </cell>
          <cell r="B1386"/>
          <cell r="C1386"/>
          <cell r="D1386"/>
          <cell r="E1386"/>
          <cell r="F1386"/>
          <cell r="G1386"/>
        </row>
        <row r="1387">
          <cell r="A1387" t="str">
            <v/>
          </cell>
          <cell r="B1387"/>
          <cell r="C1387"/>
          <cell r="D1387"/>
          <cell r="E1387"/>
          <cell r="F1387"/>
          <cell r="G1387"/>
        </row>
        <row r="1388">
          <cell r="A1388" t="str">
            <v/>
          </cell>
          <cell r="B1388"/>
          <cell r="C1388"/>
          <cell r="D1388"/>
          <cell r="E1388"/>
          <cell r="F1388"/>
          <cell r="G1388"/>
        </row>
        <row r="1389">
          <cell r="A1389" t="str">
            <v/>
          </cell>
          <cell r="B1389"/>
          <cell r="C1389"/>
          <cell r="D1389"/>
          <cell r="E1389"/>
          <cell r="F1389"/>
          <cell r="G1389"/>
        </row>
        <row r="1390">
          <cell r="A1390" t="str">
            <v/>
          </cell>
          <cell r="B1390"/>
          <cell r="C1390"/>
          <cell r="D1390"/>
          <cell r="E1390"/>
          <cell r="F1390"/>
          <cell r="G1390"/>
        </row>
        <row r="1391">
          <cell r="A1391" t="str">
            <v/>
          </cell>
          <cell r="B1391"/>
          <cell r="C1391"/>
          <cell r="D1391"/>
          <cell r="E1391"/>
          <cell r="F1391"/>
          <cell r="G1391"/>
        </row>
        <row r="1392">
          <cell r="A1392" t="str">
            <v/>
          </cell>
          <cell r="B1392"/>
          <cell r="C1392"/>
          <cell r="D1392"/>
          <cell r="E1392"/>
          <cell r="F1392"/>
          <cell r="G1392"/>
        </row>
        <row r="1393">
          <cell r="A1393" t="str">
            <v/>
          </cell>
          <cell r="B1393"/>
          <cell r="C1393"/>
          <cell r="D1393"/>
          <cell r="E1393"/>
          <cell r="F1393"/>
          <cell r="G1393"/>
        </row>
        <row r="1394">
          <cell r="A1394" t="str">
            <v/>
          </cell>
          <cell r="B1394"/>
          <cell r="C1394"/>
          <cell r="D1394"/>
          <cell r="E1394"/>
          <cell r="F1394"/>
          <cell r="G1394"/>
        </row>
        <row r="1395">
          <cell r="A1395" t="str">
            <v/>
          </cell>
          <cell r="B1395"/>
          <cell r="C1395"/>
          <cell r="D1395"/>
          <cell r="E1395"/>
          <cell r="F1395"/>
          <cell r="G1395"/>
        </row>
        <row r="1396">
          <cell r="A1396" t="str">
            <v/>
          </cell>
          <cell r="B1396"/>
          <cell r="C1396"/>
          <cell r="D1396"/>
          <cell r="E1396"/>
          <cell r="F1396"/>
          <cell r="G1396"/>
        </row>
        <row r="1397">
          <cell r="A1397" t="str">
            <v/>
          </cell>
          <cell r="B1397"/>
          <cell r="C1397"/>
          <cell r="D1397"/>
          <cell r="E1397"/>
          <cell r="F1397"/>
          <cell r="G1397"/>
        </row>
        <row r="1398">
          <cell r="A1398" t="str">
            <v/>
          </cell>
          <cell r="B1398"/>
          <cell r="C1398"/>
          <cell r="D1398"/>
          <cell r="E1398"/>
          <cell r="F1398"/>
          <cell r="G1398"/>
        </row>
        <row r="1399">
          <cell r="A1399" t="str">
            <v/>
          </cell>
          <cell r="B1399"/>
          <cell r="C1399"/>
          <cell r="D1399"/>
          <cell r="E1399"/>
          <cell r="F1399"/>
          <cell r="G1399"/>
        </row>
        <row r="1400">
          <cell r="A1400" t="str">
            <v/>
          </cell>
          <cell r="B1400"/>
          <cell r="C1400"/>
          <cell r="D1400"/>
          <cell r="E1400"/>
          <cell r="F1400"/>
          <cell r="G1400"/>
        </row>
        <row r="1401">
          <cell r="A1401" t="str">
            <v/>
          </cell>
          <cell r="B1401"/>
          <cell r="C1401"/>
          <cell r="D1401"/>
          <cell r="E1401"/>
          <cell r="F1401"/>
          <cell r="G1401"/>
        </row>
        <row r="1402">
          <cell r="A1402" t="str">
            <v/>
          </cell>
          <cell r="B1402"/>
          <cell r="C1402"/>
          <cell r="D1402"/>
          <cell r="E1402"/>
          <cell r="F1402"/>
          <cell r="G1402"/>
        </row>
        <row r="1403">
          <cell r="A1403" t="str">
            <v/>
          </cell>
          <cell r="B1403"/>
          <cell r="C1403"/>
          <cell r="D1403"/>
          <cell r="E1403"/>
          <cell r="F1403"/>
          <cell r="G1403"/>
        </row>
        <row r="1404">
          <cell r="A1404" t="str">
            <v/>
          </cell>
          <cell r="B1404"/>
          <cell r="C1404"/>
          <cell r="D1404"/>
          <cell r="E1404"/>
          <cell r="F1404"/>
          <cell r="G1404"/>
        </row>
        <row r="1405">
          <cell r="A1405" t="str">
            <v/>
          </cell>
          <cell r="B1405"/>
          <cell r="C1405"/>
          <cell r="D1405"/>
          <cell r="E1405"/>
          <cell r="F1405"/>
          <cell r="G1405"/>
        </row>
        <row r="1406">
          <cell r="A1406" t="str">
            <v/>
          </cell>
          <cell r="B1406"/>
          <cell r="C1406"/>
          <cell r="D1406"/>
          <cell r="E1406"/>
          <cell r="F1406"/>
          <cell r="G1406"/>
        </row>
        <row r="1407">
          <cell r="A1407" t="str">
            <v/>
          </cell>
          <cell r="B1407"/>
          <cell r="C1407"/>
          <cell r="D1407"/>
          <cell r="E1407"/>
          <cell r="F1407"/>
          <cell r="G1407"/>
        </row>
        <row r="1408">
          <cell r="A1408" t="str">
            <v/>
          </cell>
          <cell r="B1408"/>
          <cell r="C1408"/>
          <cell r="D1408"/>
          <cell r="E1408"/>
          <cell r="F1408"/>
          <cell r="G1408"/>
        </row>
        <row r="1409">
          <cell r="A1409" t="str">
            <v/>
          </cell>
          <cell r="B1409"/>
          <cell r="C1409"/>
          <cell r="D1409"/>
          <cell r="E1409"/>
          <cell r="F1409"/>
          <cell r="G1409"/>
        </row>
        <row r="1410">
          <cell r="A1410" t="str">
            <v/>
          </cell>
          <cell r="B1410"/>
          <cell r="C1410"/>
          <cell r="D1410"/>
          <cell r="E1410"/>
          <cell r="F1410"/>
          <cell r="G1410"/>
        </row>
        <row r="1411">
          <cell r="A1411" t="str">
            <v/>
          </cell>
          <cell r="B1411"/>
          <cell r="C1411"/>
          <cell r="D1411"/>
          <cell r="E1411"/>
          <cell r="F1411"/>
          <cell r="G1411"/>
        </row>
        <row r="1412">
          <cell r="A1412" t="str">
            <v/>
          </cell>
          <cell r="B1412"/>
          <cell r="C1412"/>
          <cell r="D1412"/>
          <cell r="E1412"/>
          <cell r="F1412"/>
          <cell r="G1412"/>
        </row>
        <row r="1413">
          <cell r="A1413" t="str">
            <v/>
          </cell>
          <cell r="B1413"/>
          <cell r="C1413"/>
          <cell r="D1413"/>
          <cell r="E1413"/>
          <cell r="F1413"/>
          <cell r="G1413"/>
        </row>
        <row r="1414">
          <cell r="A1414" t="str">
            <v/>
          </cell>
          <cell r="B1414"/>
          <cell r="C1414"/>
          <cell r="D1414"/>
          <cell r="E1414"/>
          <cell r="F1414"/>
          <cell r="G1414"/>
        </row>
        <row r="1415">
          <cell r="A1415" t="str">
            <v/>
          </cell>
          <cell r="B1415"/>
          <cell r="C1415"/>
          <cell r="D1415"/>
          <cell r="E1415"/>
          <cell r="F1415"/>
          <cell r="G1415"/>
        </row>
        <row r="1416">
          <cell r="A1416" t="str">
            <v/>
          </cell>
          <cell r="B1416"/>
          <cell r="C1416"/>
          <cell r="D1416"/>
          <cell r="E1416"/>
          <cell r="F1416"/>
          <cell r="G1416"/>
        </row>
        <row r="1417">
          <cell r="A1417" t="str">
            <v/>
          </cell>
          <cell r="B1417"/>
          <cell r="C1417"/>
          <cell r="D1417"/>
          <cell r="E1417"/>
          <cell r="F1417"/>
          <cell r="G1417"/>
        </row>
        <row r="1418">
          <cell r="A1418" t="str">
            <v/>
          </cell>
          <cell r="B1418"/>
          <cell r="C1418"/>
          <cell r="D1418"/>
          <cell r="E1418"/>
          <cell r="F1418"/>
          <cell r="G1418"/>
        </row>
        <row r="1419">
          <cell r="A1419" t="str">
            <v/>
          </cell>
          <cell r="B1419"/>
          <cell r="C1419"/>
          <cell r="D1419"/>
          <cell r="E1419"/>
          <cell r="F1419"/>
          <cell r="G1419"/>
        </row>
        <row r="1420">
          <cell r="A1420" t="str">
            <v/>
          </cell>
          <cell r="B1420"/>
          <cell r="C1420"/>
          <cell r="D1420"/>
          <cell r="E1420"/>
          <cell r="F1420"/>
          <cell r="G1420"/>
        </row>
        <row r="1421">
          <cell r="A1421" t="str">
            <v/>
          </cell>
          <cell r="B1421"/>
          <cell r="C1421"/>
          <cell r="D1421"/>
          <cell r="E1421"/>
          <cell r="F1421"/>
          <cell r="G1421"/>
        </row>
        <row r="1422">
          <cell r="A1422" t="str">
            <v/>
          </cell>
          <cell r="B1422"/>
          <cell r="C1422"/>
          <cell r="D1422"/>
          <cell r="E1422"/>
          <cell r="F1422"/>
          <cell r="G1422"/>
        </row>
        <row r="1423">
          <cell r="A1423" t="str">
            <v/>
          </cell>
          <cell r="B1423"/>
          <cell r="C1423"/>
          <cell r="D1423"/>
          <cell r="E1423"/>
          <cell r="F1423"/>
          <cell r="G1423"/>
        </row>
        <row r="1424">
          <cell r="A1424" t="str">
            <v/>
          </cell>
          <cell r="B1424"/>
          <cell r="C1424"/>
          <cell r="D1424"/>
          <cell r="E1424"/>
          <cell r="F1424"/>
          <cell r="G1424"/>
        </row>
        <row r="1425">
          <cell r="A1425" t="str">
            <v/>
          </cell>
          <cell r="B1425"/>
          <cell r="C1425"/>
          <cell r="D1425"/>
          <cell r="E1425"/>
          <cell r="F1425"/>
          <cell r="G1425"/>
        </row>
        <row r="1426">
          <cell r="A1426" t="str">
            <v/>
          </cell>
          <cell r="B1426"/>
          <cell r="C1426"/>
          <cell r="D1426"/>
          <cell r="E1426"/>
          <cell r="F1426"/>
          <cell r="G1426"/>
        </row>
        <row r="1427">
          <cell r="A1427" t="str">
            <v/>
          </cell>
          <cell r="B1427"/>
          <cell r="C1427"/>
          <cell r="D1427"/>
          <cell r="E1427"/>
          <cell r="F1427"/>
          <cell r="G1427"/>
        </row>
        <row r="1428">
          <cell r="A1428" t="str">
            <v/>
          </cell>
          <cell r="B1428"/>
          <cell r="C1428"/>
          <cell r="D1428"/>
          <cell r="E1428"/>
          <cell r="F1428"/>
          <cell r="G1428"/>
        </row>
        <row r="1429">
          <cell r="A1429" t="str">
            <v/>
          </cell>
          <cell r="B1429"/>
          <cell r="C1429"/>
          <cell r="D1429"/>
          <cell r="E1429"/>
          <cell r="F1429"/>
          <cell r="G1429"/>
        </row>
        <row r="1430">
          <cell r="A1430" t="str">
            <v/>
          </cell>
          <cell r="B1430"/>
          <cell r="C1430"/>
          <cell r="D1430"/>
          <cell r="E1430"/>
          <cell r="F1430"/>
          <cell r="G1430"/>
        </row>
        <row r="1431">
          <cell r="A1431" t="str">
            <v/>
          </cell>
          <cell r="B1431"/>
          <cell r="C1431"/>
          <cell r="D1431"/>
          <cell r="E1431"/>
          <cell r="F1431"/>
          <cell r="G1431"/>
        </row>
        <row r="1432">
          <cell r="A1432" t="str">
            <v/>
          </cell>
          <cell r="B1432"/>
          <cell r="C1432"/>
          <cell r="D1432"/>
          <cell r="E1432"/>
          <cell r="F1432"/>
          <cell r="G1432"/>
        </row>
        <row r="1433">
          <cell r="A1433" t="str">
            <v/>
          </cell>
          <cell r="B1433"/>
          <cell r="C1433"/>
          <cell r="D1433"/>
          <cell r="E1433"/>
          <cell r="F1433"/>
          <cell r="G1433"/>
        </row>
        <row r="1434">
          <cell r="A1434" t="str">
            <v/>
          </cell>
          <cell r="B1434"/>
          <cell r="C1434"/>
          <cell r="D1434"/>
          <cell r="E1434"/>
          <cell r="F1434"/>
          <cell r="G1434"/>
        </row>
        <row r="1435">
          <cell r="A1435" t="str">
            <v/>
          </cell>
          <cell r="B1435"/>
          <cell r="C1435"/>
          <cell r="D1435"/>
          <cell r="E1435"/>
          <cell r="F1435"/>
          <cell r="G1435"/>
        </row>
        <row r="1436">
          <cell r="A1436" t="str">
            <v/>
          </cell>
          <cell r="B1436"/>
          <cell r="C1436"/>
          <cell r="D1436"/>
          <cell r="E1436"/>
          <cell r="F1436"/>
          <cell r="G1436"/>
        </row>
        <row r="1437">
          <cell r="A1437" t="str">
            <v/>
          </cell>
          <cell r="B1437"/>
          <cell r="C1437"/>
          <cell r="D1437"/>
          <cell r="E1437"/>
          <cell r="F1437"/>
          <cell r="G1437"/>
        </row>
        <row r="1438">
          <cell r="A1438" t="str">
            <v/>
          </cell>
          <cell r="B1438"/>
          <cell r="C1438"/>
          <cell r="D1438"/>
          <cell r="E1438"/>
          <cell r="F1438"/>
          <cell r="G1438"/>
        </row>
        <row r="1439">
          <cell r="A1439" t="str">
            <v/>
          </cell>
          <cell r="B1439"/>
          <cell r="C1439"/>
          <cell r="D1439"/>
          <cell r="E1439"/>
          <cell r="F1439"/>
          <cell r="G1439"/>
        </row>
        <row r="1440">
          <cell r="A1440" t="str">
            <v/>
          </cell>
          <cell r="B1440"/>
          <cell r="C1440"/>
          <cell r="D1440"/>
          <cell r="E1440"/>
          <cell r="F1440"/>
          <cell r="G1440"/>
        </row>
        <row r="1441">
          <cell r="A1441" t="str">
            <v/>
          </cell>
          <cell r="B1441"/>
          <cell r="C1441"/>
          <cell r="D1441"/>
          <cell r="E1441"/>
          <cell r="F1441"/>
          <cell r="G1441"/>
        </row>
        <row r="1442">
          <cell r="A1442" t="str">
            <v/>
          </cell>
          <cell r="B1442"/>
          <cell r="C1442"/>
          <cell r="D1442"/>
          <cell r="E1442"/>
          <cell r="F1442"/>
          <cell r="G1442"/>
        </row>
        <row r="1443">
          <cell r="A1443" t="str">
            <v/>
          </cell>
          <cell r="B1443"/>
          <cell r="C1443"/>
          <cell r="D1443"/>
          <cell r="E1443"/>
          <cell r="F1443"/>
          <cell r="G1443"/>
        </row>
        <row r="1444">
          <cell r="A1444" t="str">
            <v/>
          </cell>
          <cell r="B1444"/>
          <cell r="C1444"/>
          <cell r="D1444"/>
          <cell r="E1444"/>
          <cell r="F1444"/>
          <cell r="G1444"/>
        </row>
        <row r="1445">
          <cell r="A1445" t="str">
            <v/>
          </cell>
          <cell r="B1445"/>
          <cell r="C1445"/>
          <cell r="D1445"/>
          <cell r="E1445"/>
          <cell r="F1445"/>
          <cell r="G1445"/>
        </row>
        <row r="1446">
          <cell r="A1446" t="str">
            <v/>
          </cell>
          <cell r="B1446"/>
          <cell r="C1446"/>
          <cell r="D1446"/>
          <cell r="E1446"/>
          <cell r="F1446"/>
          <cell r="G1446"/>
        </row>
        <row r="1447">
          <cell r="A1447" t="str">
            <v/>
          </cell>
          <cell r="B1447"/>
          <cell r="C1447"/>
          <cell r="D1447"/>
          <cell r="E1447"/>
          <cell r="F1447"/>
          <cell r="G1447"/>
        </row>
        <row r="1448">
          <cell r="A1448" t="str">
            <v/>
          </cell>
          <cell r="B1448"/>
          <cell r="C1448"/>
          <cell r="D1448"/>
          <cell r="E1448"/>
          <cell r="F1448"/>
          <cell r="G1448"/>
        </row>
        <row r="1449">
          <cell r="A1449" t="str">
            <v/>
          </cell>
          <cell r="B1449"/>
          <cell r="C1449"/>
          <cell r="D1449"/>
          <cell r="E1449"/>
          <cell r="F1449"/>
          <cell r="G1449"/>
        </row>
        <row r="1450">
          <cell r="A1450" t="str">
            <v/>
          </cell>
          <cell r="B1450"/>
          <cell r="C1450"/>
          <cell r="D1450"/>
          <cell r="E1450"/>
          <cell r="F1450"/>
          <cell r="G1450"/>
        </row>
        <row r="1451">
          <cell r="A1451" t="str">
            <v/>
          </cell>
          <cell r="B1451"/>
          <cell r="C1451"/>
          <cell r="D1451"/>
          <cell r="E1451"/>
          <cell r="F1451"/>
          <cell r="G1451"/>
        </row>
        <row r="1452">
          <cell r="A1452" t="str">
            <v/>
          </cell>
          <cell r="B1452"/>
          <cell r="C1452"/>
          <cell r="D1452"/>
          <cell r="E1452"/>
          <cell r="F1452"/>
          <cell r="G1452"/>
        </row>
        <row r="1453">
          <cell r="A1453" t="str">
            <v/>
          </cell>
          <cell r="B1453"/>
          <cell r="C1453"/>
          <cell r="D1453"/>
          <cell r="E1453"/>
          <cell r="F1453"/>
          <cell r="G1453"/>
        </row>
        <row r="1454">
          <cell r="A1454" t="str">
            <v/>
          </cell>
          <cell r="B1454"/>
          <cell r="C1454"/>
          <cell r="D1454"/>
          <cell r="E1454"/>
          <cell r="F1454"/>
          <cell r="G1454"/>
        </row>
        <row r="1455">
          <cell r="A1455" t="str">
            <v/>
          </cell>
          <cell r="B1455"/>
          <cell r="C1455"/>
          <cell r="D1455"/>
          <cell r="E1455"/>
          <cell r="F1455"/>
          <cell r="G1455"/>
        </row>
        <row r="1456">
          <cell r="A1456" t="str">
            <v/>
          </cell>
          <cell r="B1456"/>
          <cell r="C1456"/>
          <cell r="D1456"/>
          <cell r="E1456"/>
          <cell r="F1456"/>
          <cell r="G1456"/>
        </row>
        <row r="1457">
          <cell r="A1457" t="str">
            <v/>
          </cell>
          <cell r="B1457"/>
          <cell r="C1457"/>
          <cell r="D1457"/>
          <cell r="E1457"/>
          <cell r="F1457"/>
          <cell r="G1457"/>
        </row>
        <row r="1458">
          <cell r="A1458" t="str">
            <v/>
          </cell>
          <cell r="B1458"/>
          <cell r="C1458"/>
          <cell r="D1458"/>
          <cell r="E1458"/>
          <cell r="F1458"/>
          <cell r="G1458"/>
        </row>
        <row r="1459">
          <cell r="A1459" t="str">
            <v/>
          </cell>
          <cell r="B1459"/>
          <cell r="C1459"/>
          <cell r="D1459"/>
          <cell r="E1459"/>
          <cell r="F1459"/>
          <cell r="G1459"/>
        </row>
        <row r="1460">
          <cell r="A1460" t="str">
            <v/>
          </cell>
          <cell r="B1460"/>
          <cell r="C1460"/>
          <cell r="D1460"/>
          <cell r="E1460"/>
          <cell r="F1460"/>
          <cell r="G1460"/>
        </row>
        <row r="1461">
          <cell r="A1461" t="str">
            <v/>
          </cell>
          <cell r="B1461"/>
          <cell r="C1461"/>
          <cell r="D1461"/>
          <cell r="E1461"/>
          <cell r="F1461"/>
          <cell r="G1461"/>
        </row>
        <row r="1462">
          <cell r="A1462" t="str">
            <v/>
          </cell>
          <cell r="B1462"/>
          <cell r="C1462"/>
          <cell r="D1462"/>
          <cell r="E1462"/>
          <cell r="F1462"/>
          <cell r="G1462"/>
        </row>
        <row r="1463">
          <cell r="A1463" t="str">
            <v/>
          </cell>
          <cell r="B1463"/>
          <cell r="C1463"/>
          <cell r="D1463"/>
          <cell r="E1463"/>
          <cell r="F1463"/>
          <cell r="G1463"/>
        </row>
        <row r="1464">
          <cell r="A1464" t="str">
            <v/>
          </cell>
          <cell r="B1464"/>
          <cell r="C1464"/>
          <cell r="D1464"/>
          <cell r="E1464"/>
          <cell r="F1464"/>
          <cell r="G1464"/>
        </row>
        <row r="1465">
          <cell r="A1465" t="str">
            <v/>
          </cell>
          <cell r="B1465"/>
          <cell r="C1465"/>
          <cell r="D1465"/>
          <cell r="E1465"/>
          <cell r="F1465"/>
          <cell r="G1465"/>
        </row>
        <row r="1466">
          <cell r="A1466" t="str">
            <v/>
          </cell>
          <cell r="B1466"/>
          <cell r="C1466"/>
          <cell r="D1466"/>
          <cell r="E1466"/>
          <cell r="F1466"/>
          <cell r="G1466"/>
        </row>
        <row r="1467">
          <cell r="A1467" t="str">
            <v/>
          </cell>
          <cell r="B1467"/>
          <cell r="C1467"/>
          <cell r="D1467"/>
          <cell r="E1467"/>
          <cell r="F1467"/>
          <cell r="G1467"/>
        </row>
        <row r="1468">
          <cell r="A1468" t="str">
            <v/>
          </cell>
          <cell r="B1468"/>
          <cell r="C1468"/>
          <cell r="D1468"/>
          <cell r="E1468"/>
          <cell r="F1468"/>
          <cell r="G1468"/>
        </row>
        <row r="1469">
          <cell r="A1469" t="str">
            <v/>
          </cell>
          <cell r="B1469"/>
          <cell r="C1469"/>
          <cell r="D1469"/>
          <cell r="E1469"/>
          <cell r="F1469"/>
          <cell r="G1469"/>
        </row>
        <row r="1470">
          <cell r="A1470" t="str">
            <v/>
          </cell>
          <cell r="B1470"/>
          <cell r="C1470"/>
          <cell r="D1470"/>
          <cell r="E1470"/>
          <cell r="F1470"/>
          <cell r="G1470"/>
        </row>
        <row r="1471">
          <cell r="A1471" t="str">
            <v/>
          </cell>
          <cell r="B1471"/>
          <cell r="C1471"/>
          <cell r="D1471"/>
          <cell r="E1471"/>
          <cell r="F1471"/>
          <cell r="G1471"/>
        </row>
        <row r="1472">
          <cell r="A1472" t="str">
            <v/>
          </cell>
          <cell r="B1472"/>
          <cell r="C1472"/>
          <cell r="D1472"/>
          <cell r="E1472"/>
          <cell r="F1472"/>
          <cell r="G1472"/>
        </row>
        <row r="1473">
          <cell r="A1473" t="str">
            <v/>
          </cell>
          <cell r="B1473"/>
          <cell r="C1473"/>
          <cell r="D1473"/>
          <cell r="E1473"/>
          <cell r="F1473"/>
          <cell r="G1473"/>
        </row>
        <row r="1474">
          <cell r="A1474" t="str">
            <v/>
          </cell>
          <cell r="B1474"/>
          <cell r="C1474"/>
          <cell r="D1474"/>
          <cell r="E1474"/>
          <cell r="F1474"/>
          <cell r="G1474"/>
        </row>
        <row r="1475">
          <cell r="A1475" t="str">
            <v/>
          </cell>
          <cell r="B1475"/>
          <cell r="C1475"/>
          <cell r="D1475"/>
          <cell r="E1475"/>
          <cell r="F1475"/>
          <cell r="G1475"/>
        </row>
        <row r="1476">
          <cell r="A1476" t="str">
            <v/>
          </cell>
          <cell r="B1476"/>
          <cell r="C1476"/>
          <cell r="D1476"/>
          <cell r="E1476"/>
          <cell r="F1476"/>
          <cell r="G1476"/>
        </row>
        <row r="1477">
          <cell r="A1477" t="str">
            <v/>
          </cell>
          <cell r="B1477"/>
          <cell r="C1477"/>
          <cell r="D1477"/>
          <cell r="E1477"/>
          <cell r="F1477"/>
          <cell r="G1477"/>
        </row>
        <row r="1478">
          <cell r="A1478" t="str">
            <v/>
          </cell>
          <cell r="B1478"/>
          <cell r="C1478"/>
          <cell r="D1478"/>
          <cell r="E1478"/>
          <cell r="F1478"/>
          <cell r="G1478"/>
        </row>
        <row r="1479">
          <cell r="A1479" t="str">
            <v/>
          </cell>
          <cell r="B1479"/>
          <cell r="C1479"/>
          <cell r="D1479"/>
          <cell r="E1479"/>
          <cell r="F1479"/>
          <cell r="G1479"/>
        </row>
        <row r="1480">
          <cell r="A1480" t="str">
            <v/>
          </cell>
          <cell r="B1480"/>
          <cell r="C1480"/>
          <cell r="D1480"/>
          <cell r="E1480"/>
          <cell r="F1480"/>
          <cell r="G1480"/>
        </row>
        <row r="1481">
          <cell r="A1481" t="str">
            <v/>
          </cell>
          <cell r="B1481"/>
          <cell r="C1481"/>
          <cell r="D1481"/>
          <cell r="E1481"/>
          <cell r="F1481"/>
          <cell r="G1481"/>
        </row>
        <row r="1482">
          <cell r="A1482" t="str">
            <v/>
          </cell>
          <cell r="B1482"/>
          <cell r="C1482"/>
          <cell r="D1482"/>
          <cell r="E1482"/>
          <cell r="F1482"/>
          <cell r="G1482"/>
        </row>
        <row r="1483">
          <cell r="A1483" t="str">
            <v/>
          </cell>
          <cell r="B1483"/>
          <cell r="C1483"/>
          <cell r="D1483"/>
          <cell r="E1483"/>
          <cell r="F1483"/>
          <cell r="G1483"/>
        </row>
        <row r="1484">
          <cell r="A1484" t="str">
            <v/>
          </cell>
          <cell r="B1484"/>
          <cell r="C1484"/>
          <cell r="D1484"/>
          <cell r="E1484"/>
          <cell r="F1484"/>
          <cell r="G1484"/>
        </row>
        <row r="1485">
          <cell r="A1485" t="str">
            <v/>
          </cell>
          <cell r="B1485"/>
          <cell r="C1485"/>
          <cell r="D1485"/>
          <cell r="E1485"/>
          <cell r="F1485"/>
          <cell r="G1485"/>
        </row>
        <row r="1486">
          <cell r="A1486" t="str">
            <v/>
          </cell>
          <cell r="B1486"/>
          <cell r="C1486"/>
          <cell r="D1486"/>
          <cell r="E1486"/>
          <cell r="F1486"/>
          <cell r="G1486"/>
        </row>
        <row r="1487">
          <cell r="A1487" t="str">
            <v/>
          </cell>
          <cell r="B1487"/>
          <cell r="C1487"/>
          <cell r="D1487"/>
          <cell r="E1487"/>
          <cell r="F1487"/>
          <cell r="G1487"/>
        </row>
        <row r="1488">
          <cell r="A1488" t="str">
            <v/>
          </cell>
          <cell r="B1488"/>
          <cell r="C1488"/>
          <cell r="D1488"/>
          <cell r="E1488"/>
          <cell r="F1488"/>
          <cell r="G1488"/>
        </row>
        <row r="1489">
          <cell r="A1489" t="str">
            <v/>
          </cell>
          <cell r="B1489"/>
          <cell r="C1489"/>
          <cell r="D1489"/>
          <cell r="E1489"/>
          <cell r="F1489"/>
          <cell r="G1489"/>
        </row>
        <row r="1490">
          <cell r="A1490" t="str">
            <v/>
          </cell>
          <cell r="B1490"/>
          <cell r="C1490"/>
          <cell r="D1490"/>
          <cell r="E1490"/>
          <cell r="F1490"/>
          <cell r="G1490"/>
        </row>
        <row r="1491">
          <cell r="A1491" t="str">
            <v/>
          </cell>
          <cell r="B1491"/>
          <cell r="C1491"/>
          <cell r="D1491"/>
          <cell r="E1491"/>
          <cell r="F1491"/>
          <cell r="G1491"/>
        </row>
        <row r="1492">
          <cell r="A1492" t="str">
            <v/>
          </cell>
          <cell r="B1492"/>
          <cell r="C1492"/>
          <cell r="D1492"/>
          <cell r="E1492"/>
          <cell r="F1492"/>
          <cell r="G1492"/>
        </row>
        <row r="1493">
          <cell r="A1493" t="str">
            <v/>
          </cell>
          <cell r="B1493"/>
          <cell r="C1493"/>
          <cell r="D1493"/>
          <cell r="E1493"/>
          <cell r="F1493"/>
          <cell r="G1493"/>
        </row>
        <row r="1494">
          <cell r="A1494" t="str">
            <v/>
          </cell>
          <cell r="B1494"/>
          <cell r="C1494"/>
          <cell r="D1494"/>
          <cell r="E1494"/>
          <cell r="F1494"/>
          <cell r="G1494"/>
        </row>
        <row r="1495">
          <cell r="A1495" t="str">
            <v/>
          </cell>
          <cell r="B1495"/>
          <cell r="C1495"/>
          <cell r="D1495"/>
          <cell r="E1495"/>
          <cell r="F1495"/>
          <cell r="G1495"/>
        </row>
        <row r="1496">
          <cell r="A1496" t="str">
            <v/>
          </cell>
          <cell r="B1496"/>
          <cell r="C1496"/>
          <cell r="D1496"/>
          <cell r="E1496"/>
          <cell r="F1496"/>
          <cell r="G1496"/>
        </row>
        <row r="1497">
          <cell r="A1497" t="str">
            <v/>
          </cell>
          <cell r="B1497"/>
          <cell r="C1497"/>
          <cell r="D1497"/>
          <cell r="E1497"/>
          <cell r="F1497"/>
          <cell r="G1497"/>
        </row>
        <row r="1498">
          <cell r="A1498" t="str">
            <v/>
          </cell>
          <cell r="B1498"/>
          <cell r="C1498"/>
          <cell r="D1498"/>
          <cell r="E1498"/>
          <cell r="F1498"/>
          <cell r="G1498"/>
        </row>
        <row r="1499">
          <cell r="A1499" t="str">
            <v/>
          </cell>
          <cell r="B1499"/>
          <cell r="C1499"/>
          <cell r="D1499"/>
          <cell r="E1499"/>
          <cell r="F1499"/>
          <cell r="G1499"/>
        </row>
        <row r="1500">
          <cell r="A1500" t="str">
            <v/>
          </cell>
          <cell r="B1500"/>
          <cell r="C1500"/>
          <cell r="D1500"/>
          <cell r="E1500"/>
          <cell r="F1500"/>
          <cell r="G1500"/>
        </row>
        <row r="1501">
          <cell r="A1501" t="str">
            <v/>
          </cell>
          <cell r="B1501"/>
          <cell r="C1501"/>
          <cell r="D1501"/>
          <cell r="E1501"/>
          <cell r="F1501"/>
          <cell r="G1501"/>
        </row>
        <row r="1502">
          <cell r="A1502" t="str">
            <v/>
          </cell>
          <cell r="B1502"/>
          <cell r="C1502"/>
          <cell r="D1502"/>
          <cell r="E1502"/>
          <cell r="F1502"/>
          <cell r="G1502"/>
        </row>
        <row r="1503">
          <cell r="A1503" t="str">
            <v/>
          </cell>
          <cell r="B1503"/>
          <cell r="C1503"/>
          <cell r="D1503"/>
          <cell r="E1503"/>
          <cell r="F1503"/>
          <cell r="G1503"/>
        </row>
        <row r="1504">
          <cell r="A1504" t="str">
            <v/>
          </cell>
          <cell r="B1504"/>
          <cell r="C1504"/>
          <cell r="D1504"/>
          <cell r="E1504"/>
          <cell r="F1504"/>
          <cell r="G1504"/>
        </row>
        <row r="1505">
          <cell r="A1505" t="str">
            <v/>
          </cell>
          <cell r="B1505"/>
          <cell r="C1505"/>
          <cell r="D1505"/>
          <cell r="E1505"/>
          <cell r="F1505"/>
          <cell r="G1505"/>
        </row>
        <row r="1506">
          <cell r="A1506" t="str">
            <v/>
          </cell>
          <cell r="B1506"/>
          <cell r="C1506"/>
          <cell r="D1506"/>
          <cell r="E1506"/>
          <cell r="F1506"/>
          <cell r="G1506"/>
        </row>
        <row r="1507">
          <cell r="A1507" t="str">
            <v/>
          </cell>
          <cell r="B1507"/>
          <cell r="C1507"/>
          <cell r="D1507"/>
          <cell r="E1507"/>
          <cell r="F1507"/>
          <cell r="G1507"/>
        </row>
        <row r="1508">
          <cell r="A1508" t="str">
            <v/>
          </cell>
          <cell r="B1508"/>
          <cell r="C1508"/>
          <cell r="D1508"/>
          <cell r="E1508"/>
          <cell r="F1508"/>
          <cell r="G1508"/>
        </row>
        <row r="1509">
          <cell r="A1509" t="str">
            <v/>
          </cell>
          <cell r="B1509"/>
          <cell r="C1509"/>
          <cell r="D1509"/>
          <cell r="E1509"/>
          <cell r="F1509"/>
          <cell r="G1509"/>
        </row>
        <row r="1510">
          <cell r="A1510" t="str">
            <v/>
          </cell>
          <cell r="B1510"/>
          <cell r="C1510"/>
          <cell r="D1510"/>
          <cell r="E1510"/>
          <cell r="F1510"/>
          <cell r="G1510"/>
        </row>
        <row r="1511">
          <cell r="A1511" t="str">
            <v/>
          </cell>
          <cell r="B1511"/>
          <cell r="C1511"/>
          <cell r="D1511"/>
          <cell r="E1511"/>
          <cell r="F1511"/>
          <cell r="G1511"/>
        </row>
        <row r="1512">
          <cell r="A1512" t="str">
            <v/>
          </cell>
          <cell r="B1512"/>
          <cell r="C1512"/>
          <cell r="D1512"/>
          <cell r="E1512"/>
          <cell r="F1512"/>
          <cell r="G1512"/>
        </row>
        <row r="1513">
          <cell r="A1513" t="str">
            <v/>
          </cell>
          <cell r="B1513"/>
          <cell r="C1513"/>
          <cell r="D1513"/>
          <cell r="E1513"/>
          <cell r="F1513"/>
          <cell r="G1513"/>
        </row>
        <row r="1514">
          <cell r="A1514" t="str">
            <v/>
          </cell>
          <cell r="B1514"/>
          <cell r="C1514"/>
          <cell r="D1514"/>
          <cell r="E1514"/>
          <cell r="F1514"/>
          <cell r="G1514"/>
        </row>
        <row r="1515">
          <cell r="A1515" t="str">
            <v/>
          </cell>
          <cell r="B1515"/>
          <cell r="C1515"/>
          <cell r="D1515"/>
          <cell r="E1515"/>
          <cell r="F1515"/>
          <cell r="G1515"/>
        </row>
        <row r="1516">
          <cell r="A1516" t="str">
            <v/>
          </cell>
          <cell r="B1516"/>
          <cell r="C1516"/>
          <cell r="D1516"/>
          <cell r="E1516"/>
          <cell r="F1516"/>
          <cell r="G1516"/>
        </row>
        <row r="1517">
          <cell r="A1517" t="str">
            <v/>
          </cell>
          <cell r="B1517"/>
          <cell r="C1517"/>
          <cell r="D1517"/>
          <cell r="E1517"/>
          <cell r="F1517"/>
          <cell r="G1517"/>
        </row>
        <row r="1518">
          <cell r="A1518" t="str">
            <v/>
          </cell>
          <cell r="B1518"/>
          <cell r="C1518"/>
          <cell r="D1518"/>
          <cell r="E1518"/>
          <cell r="F1518"/>
          <cell r="G1518"/>
        </row>
        <row r="1519">
          <cell r="A1519" t="str">
            <v/>
          </cell>
          <cell r="B1519"/>
          <cell r="C1519"/>
          <cell r="D1519"/>
          <cell r="E1519"/>
          <cell r="F1519"/>
          <cell r="G1519"/>
        </row>
        <row r="1520">
          <cell r="A1520" t="str">
            <v/>
          </cell>
          <cell r="B1520"/>
          <cell r="C1520"/>
          <cell r="D1520"/>
          <cell r="E1520"/>
          <cell r="F1520"/>
          <cell r="G1520"/>
        </row>
        <row r="1521">
          <cell r="A1521" t="str">
            <v/>
          </cell>
          <cell r="B1521"/>
          <cell r="C1521"/>
          <cell r="D1521"/>
          <cell r="E1521"/>
          <cell r="F1521"/>
          <cell r="G1521"/>
        </row>
        <row r="1522">
          <cell r="A1522" t="str">
            <v/>
          </cell>
          <cell r="B1522"/>
          <cell r="C1522"/>
          <cell r="D1522"/>
          <cell r="E1522"/>
          <cell r="F1522"/>
          <cell r="G1522"/>
        </row>
        <row r="1523">
          <cell r="A1523" t="str">
            <v/>
          </cell>
          <cell r="B1523"/>
          <cell r="C1523"/>
          <cell r="D1523"/>
          <cell r="E1523"/>
          <cell r="F1523"/>
          <cell r="G1523"/>
        </row>
        <row r="1524">
          <cell r="A1524" t="str">
            <v/>
          </cell>
          <cell r="B1524"/>
          <cell r="C1524"/>
          <cell r="D1524"/>
          <cell r="E1524"/>
          <cell r="F1524"/>
          <cell r="G1524"/>
        </row>
        <row r="1525">
          <cell r="A1525" t="str">
            <v/>
          </cell>
          <cell r="B1525"/>
          <cell r="C1525"/>
          <cell r="D1525"/>
          <cell r="E1525"/>
          <cell r="F1525"/>
          <cell r="G1525"/>
        </row>
        <row r="1526">
          <cell r="A1526" t="str">
            <v/>
          </cell>
          <cell r="B1526"/>
          <cell r="C1526"/>
          <cell r="D1526"/>
          <cell r="E1526"/>
          <cell r="F1526"/>
          <cell r="G1526"/>
        </row>
        <row r="1527">
          <cell r="A1527" t="str">
            <v/>
          </cell>
          <cell r="B1527"/>
          <cell r="C1527"/>
          <cell r="D1527"/>
          <cell r="E1527"/>
          <cell r="F1527"/>
          <cell r="G1527"/>
        </row>
        <row r="1528">
          <cell r="A1528" t="str">
            <v/>
          </cell>
          <cell r="B1528"/>
          <cell r="C1528"/>
          <cell r="D1528"/>
          <cell r="E1528"/>
          <cell r="F1528"/>
          <cell r="G1528"/>
        </row>
        <row r="1529">
          <cell r="A1529" t="str">
            <v/>
          </cell>
          <cell r="B1529"/>
          <cell r="C1529"/>
          <cell r="D1529"/>
          <cell r="E1529"/>
          <cell r="F1529"/>
          <cell r="G1529"/>
        </row>
        <row r="1530">
          <cell r="A1530" t="str">
            <v/>
          </cell>
          <cell r="B1530"/>
          <cell r="C1530"/>
          <cell r="D1530"/>
          <cell r="E1530"/>
          <cell r="F1530"/>
          <cell r="G1530"/>
        </row>
        <row r="1531">
          <cell r="A1531" t="str">
            <v/>
          </cell>
          <cell r="B1531"/>
          <cell r="C1531"/>
          <cell r="D1531"/>
          <cell r="E1531"/>
          <cell r="F1531"/>
          <cell r="G1531"/>
        </row>
        <row r="1532">
          <cell r="A1532" t="str">
            <v/>
          </cell>
          <cell r="B1532"/>
          <cell r="C1532"/>
          <cell r="D1532"/>
          <cell r="E1532"/>
          <cell r="F1532"/>
          <cell r="G1532"/>
        </row>
        <row r="1533">
          <cell r="A1533" t="str">
            <v/>
          </cell>
          <cell r="B1533"/>
          <cell r="C1533"/>
          <cell r="D1533"/>
          <cell r="E1533"/>
          <cell r="F1533"/>
          <cell r="G1533"/>
        </row>
        <row r="1534">
          <cell r="A1534" t="str">
            <v/>
          </cell>
          <cell r="B1534"/>
          <cell r="C1534"/>
          <cell r="D1534"/>
          <cell r="E1534"/>
          <cell r="F1534"/>
          <cell r="G1534"/>
        </row>
        <row r="1535">
          <cell r="A1535" t="str">
            <v/>
          </cell>
          <cell r="B1535"/>
          <cell r="C1535"/>
          <cell r="D1535"/>
          <cell r="E1535"/>
          <cell r="F1535"/>
          <cell r="G1535"/>
        </row>
        <row r="1536">
          <cell r="A1536" t="str">
            <v/>
          </cell>
          <cell r="B1536"/>
          <cell r="C1536"/>
          <cell r="D1536"/>
          <cell r="E1536"/>
          <cell r="F1536"/>
          <cell r="G1536"/>
        </row>
        <row r="1537">
          <cell r="A1537" t="str">
            <v/>
          </cell>
          <cell r="B1537"/>
          <cell r="C1537"/>
          <cell r="D1537"/>
          <cell r="E1537"/>
          <cell r="F1537"/>
          <cell r="G1537"/>
        </row>
        <row r="1538">
          <cell r="A1538" t="str">
            <v/>
          </cell>
          <cell r="B1538"/>
          <cell r="C1538"/>
          <cell r="D1538"/>
          <cell r="E1538"/>
          <cell r="F1538"/>
          <cell r="G1538"/>
        </row>
        <row r="1539">
          <cell r="A1539" t="str">
            <v/>
          </cell>
          <cell r="B1539"/>
          <cell r="C1539"/>
          <cell r="D1539"/>
          <cell r="E1539"/>
          <cell r="F1539"/>
          <cell r="G1539"/>
        </row>
        <row r="1540">
          <cell r="A1540" t="str">
            <v/>
          </cell>
          <cell r="B1540"/>
          <cell r="C1540"/>
          <cell r="D1540"/>
          <cell r="E1540"/>
          <cell r="F1540"/>
          <cell r="G1540"/>
        </row>
        <row r="1541">
          <cell r="A1541" t="str">
            <v/>
          </cell>
          <cell r="B1541"/>
          <cell r="C1541"/>
          <cell r="D1541"/>
          <cell r="E1541"/>
          <cell r="F1541"/>
          <cell r="G1541"/>
        </row>
        <row r="1542">
          <cell r="A1542" t="str">
            <v/>
          </cell>
          <cell r="B1542"/>
          <cell r="C1542"/>
          <cell r="D1542"/>
          <cell r="E1542"/>
          <cell r="F1542"/>
          <cell r="G1542"/>
        </row>
        <row r="1543">
          <cell r="A1543" t="str">
            <v/>
          </cell>
          <cell r="B1543"/>
          <cell r="C1543"/>
          <cell r="D1543"/>
          <cell r="E1543"/>
          <cell r="F1543"/>
          <cell r="G1543"/>
        </row>
        <row r="1544">
          <cell r="A1544" t="str">
            <v/>
          </cell>
          <cell r="B1544"/>
          <cell r="C1544"/>
          <cell r="D1544"/>
          <cell r="E1544"/>
          <cell r="F1544"/>
          <cell r="G1544"/>
        </row>
        <row r="1545">
          <cell r="A1545" t="str">
            <v/>
          </cell>
          <cell r="B1545"/>
          <cell r="C1545"/>
          <cell r="D1545"/>
          <cell r="E1545"/>
          <cell r="F1545"/>
          <cell r="G1545"/>
        </row>
        <row r="1546">
          <cell r="A1546" t="str">
            <v/>
          </cell>
          <cell r="B1546"/>
          <cell r="C1546"/>
          <cell r="D1546"/>
          <cell r="E1546"/>
          <cell r="F1546"/>
          <cell r="G1546"/>
        </row>
        <row r="1547">
          <cell r="A1547" t="str">
            <v/>
          </cell>
          <cell r="B1547"/>
          <cell r="C1547"/>
          <cell r="D1547"/>
          <cell r="E1547"/>
          <cell r="F1547"/>
          <cell r="G1547"/>
        </row>
        <row r="1548">
          <cell r="A1548" t="str">
            <v/>
          </cell>
          <cell r="B1548"/>
          <cell r="C1548"/>
          <cell r="D1548"/>
          <cell r="E1548"/>
          <cell r="F1548"/>
          <cell r="G1548"/>
        </row>
        <row r="1549">
          <cell r="A1549" t="str">
            <v/>
          </cell>
          <cell r="B1549"/>
          <cell r="C1549"/>
          <cell r="D1549"/>
          <cell r="E1549"/>
          <cell r="F1549"/>
          <cell r="G1549"/>
        </row>
        <row r="1550">
          <cell r="A1550" t="str">
            <v/>
          </cell>
          <cell r="B1550"/>
          <cell r="C1550"/>
          <cell r="D1550"/>
          <cell r="E1550"/>
          <cell r="F1550"/>
          <cell r="G1550"/>
        </row>
        <row r="1551">
          <cell r="A1551" t="str">
            <v/>
          </cell>
          <cell r="B1551"/>
          <cell r="C1551"/>
          <cell r="D1551"/>
          <cell r="E1551"/>
          <cell r="F1551"/>
          <cell r="G1551"/>
        </row>
        <row r="1552">
          <cell r="A1552" t="str">
            <v/>
          </cell>
          <cell r="B1552"/>
          <cell r="C1552"/>
          <cell r="D1552"/>
          <cell r="E1552"/>
          <cell r="F1552"/>
          <cell r="G1552"/>
        </row>
        <row r="1553">
          <cell r="A1553" t="str">
            <v/>
          </cell>
          <cell r="B1553"/>
          <cell r="C1553"/>
          <cell r="D1553"/>
          <cell r="E1553"/>
          <cell r="F1553"/>
          <cell r="G1553"/>
        </row>
        <row r="1554">
          <cell r="A1554" t="str">
            <v/>
          </cell>
          <cell r="B1554"/>
          <cell r="C1554"/>
          <cell r="D1554"/>
          <cell r="E1554"/>
          <cell r="F1554"/>
          <cell r="G1554"/>
        </row>
        <row r="1555">
          <cell r="A1555" t="str">
            <v/>
          </cell>
          <cell r="B1555"/>
          <cell r="C1555"/>
          <cell r="D1555"/>
          <cell r="E1555"/>
          <cell r="F1555"/>
          <cell r="G1555"/>
        </row>
        <row r="1556">
          <cell r="A1556" t="str">
            <v/>
          </cell>
          <cell r="B1556"/>
          <cell r="C1556"/>
          <cell r="D1556"/>
          <cell r="E1556"/>
          <cell r="F1556"/>
          <cell r="G1556"/>
        </row>
        <row r="1557">
          <cell r="A1557" t="str">
            <v/>
          </cell>
          <cell r="B1557"/>
          <cell r="C1557"/>
          <cell r="D1557"/>
          <cell r="E1557"/>
          <cell r="F1557"/>
          <cell r="G1557"/>
        </row>
        <row r="1558">
          <cell r="A1558" t="str">
            <v/>
          </cell>
          <cell r="B1558"/>
          <cell r="C1558"/>
          <cell r="D1558"/>
          <cell r="E1558"/>
          <cell r="F1558"/>
          <cell r="G1558"/>
        </row>
        <row r="1559">
          <cell r="A1559" t="str">
            <v/>
          </cell>
          <cell r="B1559"/>
          <cell r="C1559"/>
          <cell r="D1559"/>
          <cell r="E1559"/>
          <cell r="F1559"/>
          <cell r="G1559"/>
        </row>
        <row r="1560">
          <cell r="A1560" t="str">
            <v/>
          </cell>
          <cell r="B1560"/>
          <cell r="C1560"/>
          <cell r="D1560"/>
          <cell r="E1560"/>
          <cell r="F1560"/>
          <cell r="G1560"/>
        </row>
        <row r="1561">
          <cell r="A1561" t="str">
            <v/>
          </cell>
          <cell r="B1561"/>
          <cell r="C1561"/>
          <cell r="D1561"/>
          <cell r="E1561"/>
          <cell r="F1561"/>
          <cell r="G1561"/>
        </row>
        <row r="1562">
          <cell r="A1562" t="str">
            <v/>
          </cell>
          <cell r="B1562"/>
          <cell r="C1562"/>
          <cell r="D1562"/>
          <cell r="E1562"/>
          <cell r="F1562"/>
          <cell r="G1562"/>
        </row>
        <row r="1563">
          <cell r="A1563" t="str">
            <v/>
          </cell>
          <cell r="B1563"/>
          <cell r="C1563"/>
          <cell r="D1563"/>
          <cell r="E1563"/>
          <cell r="F1563"/>
          <cell r="G1563"/>
        </row>
        <row r="1564">
          <cell r="A1564" t="str">
            <v/>
          </cell>
          <cell r="B1564"/>
          <cell r="C1564"/>
          <cell r="D1564"/>
          <cell r="E1564"/>
          <cell r="F1564"/>
          <cell r="G1564"/>
        </row>
        <row r="1565">
          <cell r="A1565" t="str">
            <v/>
          </cell>
          <cell r="B1565"/>
          <cell r="C1565"/>
          <cell r="D1565"/>
          <cell r="E1565"/>
          <cell r="F1565"/>
          <cell r="G1565"/>
        </row>
        <row r="1566">
          <cell r="A1566" t="str">
            <v/>
          </cell>
          <cell r="B1566"/>
          <cell r="C1566"/>
          <cell r="D1566"/>
          <cell r="E1566"/>
          <cell r="F1566"/>
          <cell r="G1566"/>
        </row>
        <row r="1567">
          <cell r="A1567" t="str">
            <v/>
          </cell>
          <cell r="B1567"/>
          <cell r="C1567"/>
          <cell r="D1567"/>
          <cell r="E1567"/>
          <cell r="F1567"/>
          <cell r="G1567"/>
        </row>
        <row r="1568">
          <cell r="A1568" t="str">
            <v/>
          </cell>
          <cell r="B1568"/>
          <cell r="C1568"/>
          <cell r="D1568"/>
          <cell r="E1568"/>
          <cell r="F1568"/>
          <cell r="G1568"/>
        </row>
        <row r="1569">
          <cell r="A1569" t="str">
            <v/>
          </cell>
          <cell r="B1569"/>
          <cell r="C1569"/>
          <cell r="D1569"/>
          <cell r="E1569"/>
          <cell r="F1569"/>
          <cell r="G1569"/>
        </row>
        <row r="1570">
          <cell r="A1570" t="str">
            <v/>
          </cell>
          <cell r="B1570"/>
          <cell r="C1570"/>
          <cell r="D1570"/>
          <cell r="E1570"/>
          <cell r="F1570"/>
          <cell r="G1570"/>
        </row>
        <row r="1571">
          <cell r="A1571" t="str">
            <v/>
          </cell>
          <cell r="B1571"/>
          <cell r="C1571"/>
          <cell r="D1571"/>
          <cell r="E1571"/>
          <cell r="F1571"/>
          <cell r="G1571"/>
        </row>
        <row r="1572">
          <cell r="A1572" t="str">
            <v/>
          </cell>
          <cell r="B1572"/>
          <cell r="C1572"/>
          <cell r="D1572"/>
          <cell r="E1572"/>
          <cell r="F1572"/>
          <cell r="G1572"/>
        </row>
        <row r="1573">
          <cell r="A1573" t="str">
            <v/>
          </cell>
          <cell r="B1573"/>
          <cell r="C1573"/>
          <cell r="D1573"/>
          <cell r="E1573"/>
          <cell r="F1573"/>
          <cell r="G1573"/>
        </row>
        <row r="1574">
          <cell r="A1574" t="str">
            <v/>
          </cell>
          <cell r="B1574"/>
          <cell r="C1574"/>
          <cell r="D1574"/>
          <cell r="E1574"/>
          <cell r="F1574"/>
          <cell r="G1574"/>
        </row>
        <row r="1575">
          <cell r="A1575" t="str">
            <v/>
          </cell>
          <cell r="B1575"/>
          <cell r="C1575"/>
          <cell r="D1575"/>
          <cell r="E1575"/>
          <cell r="F1575"/>
          <cell r="G1575"/>
        </row>
        <row r="1576">
          <cell r="A1576" t="str">
            <v/>
          </cell>
          <cell r="B1576"/>
          <cell r="C1576"/>
          <cell r="D1576"/>
          <cell r="E1576"/>
          <cell r="F1576"/>
          <cell r="G1576"/>
        </row>
        <row r="1577">
          <cell r="A1577" t="str">
            <v/>
          </cell>
          <cell r="B1577"/>
          <cell r="C1577"/>
          <cell r="D1577"/>
          <cell r="E1577"/>
          <cell r="F1577"/>
          <cell r="G1577"/>
        </row>
        <row r="1578">
          <cell r="A1578" t="str">
            <v/>
          </cell>
          <cell r="B1578"/>
          <cell r="C1578"/>
          <cell r="D1578"/>
          <cell r="E1578"/>
          <cell r="F1578"/>
          <cell r="G1578"/>
        </row>
        <row r="1579">
          <cell r="A1579" t="str">
            <v/>
          </cell>
          <cell r="B1579"/>
          <cell r="C1579"/>
          <cell r="D1579"/>
          <cell r="E1579"/>
          <cell r="F1579"/>
          <cell r="G1579"/>
        </row>
        <row r="1580">
          <cell r="A1580" t="str">
            <v/>
          </cell>
          <cell r="B1580"/>
          <cell r="C1580"/>
          <cell r="D1580"/>
          <cell r="E1580"/>
          <cell r="F1580"/>
          <cell r="G1580"/>
        </row>
        <row r="1581">
          <cell r="A1581" t="str">
            <v/>
          </cell>
          <cell r="B1581"/>
          <cell r="C1581"/>
          <cell r="D1581"/>
          <cell r="E1581"/>
          <cell r="F1581"/>
          <cell r="G1581"/>
        </row>
        <row r="1582">
          <cell r="A1582" t="str">
            <v/>
          </cell>
          <cell r="B1582"/>
          <cell r="C1582"/>
          <cell r="D1582"/>
          <cell r="E1582"/>
          <cell r="F1582"/>
          <cell r="G1582"/>
        </row>
        <row r="1583">
          <cell r="A1583" t="str">
            <v/>
          </cell>
          <cell r="B1583"/>
          <cell r="C1583"/>
          <cell r="D1583"/>
          <cell r="E1583"/>
          <cell r="F1583"/>
          <cell r="G1583"/>
        </row>
        <row r="1584">
          <cell r="A1584" t="str">
            <v/>
          </cell>
          <cell r="B1584"/>
          <cell r="C1584"/>
          <cell r="D1584"/>
          <cell r="E1584"/>
          <cell r="F1584"/>
          <cell r="G1584"/>
        </row>
        <row r="1585">
          <cell r="A1585" t="str">
            <v/>
          </cell>
          <cell r="B1585"/>
          <cell r="C1585"/>
          <cell r="D1585"/>
          <cell r="E1585"/>
          <cell r="F1585"/>
          <cell r="G1585"/>
        </row>
        <row r="1586">
          <cell r="A1586" t="str">
            <v/>
          </cell>
          <cell r="B1586"/>
          <cell r="C1586"/>
          <cell r="D1586"/>
          <cell r="E1586"/>
          <cell r="F1586"/>
          <cell r="G1586"/>
        </row>
        <row r="1587">
          <cell r="A1587" t="str">
            <v/>
          </cell>
          <cell r="B1587"/>
          <cell r="C1587"/>
          <cell r="D1587"/>
          <cell r="E1587"/>
          <cell r="F1587"/>
          <cell r="G1587"/>
        </row>
        <row r="1588">
          <cell r="A1588" t="str">
            <v/>
          </cell>
          <cell r="B1588"/>
          <cell r="C1588"/>
          <cell r="D1588"/>
          <cell r="E1588"/>
          <cell r="F1588"/>
          <cell r="G1588"/>
        </row>
        <row r="1589">
          <cell r="A1589" t="str">
            <v/>
          </cell>
          <cell r="B1589"/>
          <cell r="C1589"/>
          <cell r="D1589"/>
          <cell r="E1589"/>
          <cell r="F1589"/>
          <cell r="G1589"/>
        </row>
        <row r="1590">
          <cell r="A1590" t="str">
            <v/>
          </cell>
          <cell r="B1590"/>
          <cell r="C1590"/>
          <cell r="D1590"/>
          <cell r="E1590"/>
          <cell r="F1590"/>
          <cell r="G1590"/>
        </row>
        <row r="1591">
          <cell r="A1591" t="str">
            <v/>
          </cell>
          <cell r="B1591"/>
          <cell r="C1591"/>
          <cell r="D1591"/>
          <cell r="E1591"/>
          <cell r="F1591"/>
          <cell r="G1591"/>
        </row>
        <row r="1592">
          <cell r="A1592" t="str">
            <v/>
          </cell>
          <cell r="B1592"/>
          <cell r="C1592"/>
          <cell r="D1592"/>
          <cell r="E1592"/>
          <cell r="F1592"/>
          <cell r="G1592"/>
        </row>
        <row r="1593">
          <cell r="A1593" t="str">
            <v/>
          </cell>
          <cell r="B1593"/>
          <cell r="C1593"/>
          <cell r="D1593"/>
          <cell r="E1593"/>
          <cell r="F1593"/>
          <cell r="G1593"/>
        </row>
        <row r="1594">
          <cell r="A1594" t="str">
            <v/>
          </cell>
          <cell r="B1594"/>
          <cell r="C1594"/>
          <cell r="D1594"/>
          <cell r="E1594"/>
          <cell r="F1594"/>
          <cell r="G1594"/>
        </row>
        <row r="1595">
          <cell r="A1595" t="str">
            <v/>
          </cell>
          <cell r="B1595"/>
          <cell r="C1595"/>
          <cell r="D1595"/>
          <cell r="E1595"/>
          <cell r="F1595"/>
          <cell r="G1595"/>
        </row>
        <row r="1596">
          <cell r="A1596" t="str">
            <v/>
          </cell>
          <cell r="B1596"/>
          <cell r="C1596"/>
          <cell r="D1596"/>
          <cell r="E1596"/>
          <cell r="F1596"/>
          <cell r="G1596"/>
        </row>
        <row r="1597">
          <cell r="A1597" t="str">
            <v/>
          </cell>
          <cell r="B1597"/>
          <cell r="C1597"/>
          <cell r="D1597"/>
          <cell r="E1597"/>
          <cell r="F1597"/>
          <cell r="G1597"/>
        </row>
        <row r="1598">
          <cell r="A1598" t="str">
            <v/>
          </cell>
          <cell r="B1598"/>
          <cell r="C1598"/>
          <cell r="D1598"/>
          <cell r="E1598"/>
          <cell r="F1598"/>
          <cell r="G1598"/>
        </row>
        <row r="1599">
          <cell r="A1599" t="str">
            <v/>
          </cell>
          <cell r="B1599"/>
          <cell r="C1599"/>
          <cell r="D1599"/>
          <cell r="E1599"/>
          <cell r="F1599"/>
          <cell r="G1599"/>
        </row>
        <row r="1600">
          <cell r="A1600" t="str">
            <v/>
          </cell>
          <cell r="B1600"/>
          <cell r="C1600"/>
          <cell r="D1600"/>
          <cell r="E1600"/>
          <cell r="F1600"/>
          <cell r="G1600"/>
        </row>
        <row r="1601">
          <cell r="A1601" t="str">
            <v/>
          </cell>
          <cell r="B1601"/>
          <cell r="C1601"/>
          <cell r="D1601"/>
          <cell r="E1601"/>
          <cell r="F1601"/>
          <cell r="G1601"/>
        </row>
        <row r="1602">
          <cell r="A1602" t="str">
            <v/>
          </cell>
          <cell r="B1602"/>
          <cell r="C1602"/>
          <cell r="D1602"/>
          <cell r="E1602"/>
          <cell r="F1602"/>
          <cell r="G1602"/>
        </row>
        <row r="1603">
          <cell r="A1603" t="str">
            <v/>
          </cell>
          <cell r="B1603"/>
          <cell r="C1603"/>
          <cell r="D1603"/>
          <cell r="E1603"/>
          <cell r="F1603"/>
          <cell r="G1603"/>
        </row>
        <row r="1604">
          <cell r="A1604" t="str">
            <v/>
          </cell>
          <cell r="B1604"/>
          <cell r="C1604"/>
          <cell r="D1604"/>
          <cell r="E1604"/>
          <cell r="F1604"/>
          <cell r="G1604"/>
        </row>
        <row r="1605">
          <cell r="A1605" t="str">
            <v/>
          </cell>
          <cell r="B1605"/>
          <cell r="C1605"/>
          <cell r="D1605"/>
          <cell r="E1605"/>
          <cell r="F1605"/>
          <cell r="G1605"/>
        </row>
        <row r="1606">
          <cell r="A1606" t="str">
            <v/>
          </cell>
          <cell r="B1606"/>
          <cell r="C1606"/>
          <cell r="D1606"/>
          <cell r="E1606"/>
          <cell r="F1606"/>
          <cell r="G1606"/>
        </row>
        <row r="1607">
          <cell r="A1607" t="str">
            <v/>
          </cell>
          <cell r="B1607"/>
          <cell r="C1607"/>
          <cell r="D1607"/>
          <cell r="E1607"/>
          <cell r="F1607"/>
          <cell r="G1607"/>
        </row>
        <row r="1608">
          <cell r="A1608" t="str">
            <v/>
          </cell>
          <cell r="B1608"/>
          <cell r="C1608"/>
          <cell r="D1608"/>
          <cell r="E1608"/>
          <cell r="F1608"/>
          <cell r="G1608"/>
        </row>
        <row r="1609">
          <cell r="A1609" t="str">
            <v/>
          </cell>
          <cell r="B1609"/>
          <cell r="C1609"/>
          <cell r="D1609"/>
          <cell r="E1609"/>
          <cell r="F1609"/>
          <cell r="G1609"/>
        </row>
        <row r="1610">
          <cell r="A1610" t="str">
            <v/>
          </cell>
          <cell r="B1610"/>
          <cell r="C1610"/>
          <cell r="D1610"/>
          <cell r="E1610"/>
          <cell r="F1610"/>
          <cell r="G1610"/>
        </row>
        <row r="1611">
          <cell r="A1611" t="str">
            <v/>
          </cell>
          <cell r="B1611"/>
          <cell r="C1611"/>
          <cell r="D1611"/>
          <cell r="E1611"/>
          <cell r="F1611"/>
          <cell r="G1611"/>
        </row>
        <row r="1612">
          <cell r="A1612" t="str">
            <v/>
          </cell>
          <cell r="B1612"/>
          <cell r="C1612"/>
          <cell r="D1612"/>
          <cell r="E1612"/>
          <cell r="F1612"/>
          <cell r="G1612"/>
        </row>
        <row r="1613">
          <cell r="A1613" t="str">
            <v/>
          </cell>
          <cell r="B1613"/>
          <cell r="C1613"/>
          <cell r="D1613"/>
          <cell r="E1613"/>
          <cell r="F1613"/>
          <cell r="G1613"/>
        </row>
        <row r="1614">
          <cell r="A1614" t="str">
            <v/>
          </cell>
          <cell r="B1614"/>
          <cell r="C1614"/>
          <cell r="D1614"/>
          <cell r="E1614"/>
          <cell r="F1614"/>
          <cell r="G1614"/>
        </row>
        <row r="1615">
          <cell r="A1615" t="str">
            <v/>
          </cell>
          <cell r="B1615"/>
          <cell r="C1615"/>
          <cell r="D1615"/>
          <cell r="E1615"/>
          <cell r="F1615"/>
          <cell r="G1615"/>
        </row>
        <row r="1616">
          <cell r="A1616" t="str">
            <v/>
          </cell>
          <cell r="B1616"/>
          <cell r="C1616"/>
          <cell r="D1616"/>
          <cell r="E1616"/>
          <cell r="F1616"/>
          <cell r="G1616"/>
        </row>
        <row r="1617">
          <cell r="A1617" t="str">
            <v/>
          </cell>
          <cell r="B1617"/>
          <cell r="C1617"/>
          <cell r="D1617"/>
          <cell r="E1617"/>
          <cell r="F1617"/>
          <cell r="G1617"/>
        </row>
        <row r="1618">
          <cell r="A1618" t="str">
            <v/>
          </cell>
          <cell r="B1618"/>
          <cell r="C1618"/>
          <cell r="D1618"/>
          <cell r="E1618"/>
          <cell r="F1618"/>
          <cell r="G1618"/>
        </row>
        <row r="1619">
          <cell r="A1619" t="str">
            <v/>
          </cell>
          <cell r="B1619"/>
          <cell r="C1619"/>
          <cell r="D1619"/>
          <cell r="E1619"/>
          <cell r="F1619"/>
          <cell r="G1619"/>
        </row>
        <row r="1620">
          <cell r="A1620" t="str">
            <v/>
          </cell>
          <cell r="B1620"/>
          <cell r="C1620"/>
          <cell r="D1620"/>
          <cell r="E1620"/>
          <cell r="F1620"/>
          <cell r="G1620"/>
        </row>
        <row r="1621">
          <cell r="A1621" t="str">
            <v/>
          </cell>
          <cell r="B1621"/>
          <cell r="C1621"/>
          <cell r="D1621"/>
          <cell r="E1621"/>
          <cell r="F1621"/>
          <cell r="G1621"/>
        </row>
        <row r="1622">
          <cell r="A1622" t="str">
            <v/>
          </cell>
          <cell r="B1622"/>
          <cell r="C1622"/>
          <cell r="D1622"/>
          <cell r="E1622"/>
          <cell r="F1622"/>
          <cell r="G1622"/>
        </row>
        <row r="1623">
          <cell r="A1623" t="str">
            <v/>
          </cell>
          <cell r="B1623"/>
          <cell r="C1623"/>
          <cell r="D1623"/>
          <cell r="E1623"/>
          <cell r="F1623"/>
          <cell r="G1623"/>
        </row>
        <row r="1624">
          <cell r="A1624" t="str">
            <v/>
          </cell>
          <cell r="B1624"/>
          <cell r="C1624"/>
          <cell r="D1624"/>
          <cell r="E1624"/>
          <cell r="F1624"/>
          <cell r="G1624"/>
        </row>
        <row r="1625">
          <cell r="A1625" t="str">
            <v/>
          </cell>
          <cell r="B1625"/>
          <cell r="C1625"/>
          <cell r="D1625"/>
          <cell r="E1625"/>
          <cell r="F1625"/>
          <cell r="G1625"/>
        </row>
        <row r="1626">
          <cell r="A1626" t="str">
            <v/>
          </cell>
          <cell r="B1626"/>
          <cell r="C1626"/>
          <cell r="D1626"/>
          <cell r="E1626"/>
          <cell r="F1626"/>
          <cell r="G1626"/>
        </row>
        <row r="1627">
          <cell r="A1627" t="str">
            <v/>
          </cell>
          <cell r="B1627"/>
          <cell r="C1627"/>
          <cell r="D1627"/>
          <cell r="E1627"/>
          <cell r="F1627"/>
          <cell r="G1627"/>
        </row>
        <row r="1628">
          <cell r="A1628" t="str">
            <v/>
          </cell>
          <cell r="B1628"/>
          <cell r="C1628"/>
          <cell r="D1628"/>
          <cell r="E1628"/>
          <cell r="F1628"/>
          <cell r="G1628"/>
        </row>
        <row r="1629">
          <cell r="A1629" t="str">
            <v/>
          </cell>
          <cell r="B1629"/>
          <cell r="C1629"/>
          <cell r="D1629"/>
          <cell r="E1629"/>
          <cell r="F1629"/>
          <cell r="G1629"/>
        </row>
        <row r="1630">
          <cell r="A1630" t="str">
            <v/>
          </cell>
          <cell r="B1630"/>
          <cell r="C1630"/>
          <cell r="D1630"/>
          <cell r="E1630"/>
          <cell r="F1630"/>
          <cell r="G1630"/>
        </row>
        <row r="1631">
          <cell r="A1631" t="str">
            <v/>
          </cell>
          <cell r="B1631"/>
          <cell r="C1631"/>
          <cell r="D1631"/>
          <cell r="E1631"/>
          <cell r="F1631"/>
          <cell r="G1631"/>
        </row>
        <row r="1632">
          <cell r="A1632" t="str">
            <v/>
          </cell>
          <cell r="B1632"/>
          <cell r="C1632"/>
          <cell r="D1632"/>
          <cell r="E1632"/>
          <cell r="F1632"/>
          <cell r="G1632"/>
        </row>
        <row r="1633">
          <cell r="A1633" t="str">
            <v/>
          </cell>
          <cell r="B1633"/>
          <cell r="C1633"/>
          <cell r="D1633"/>
          <cell r="E1633"/>
          <cell r="F1633"/>
          <cell r="G1633"/>
        </row>
        <row r="1634">
          <cell r="A1634" t="str">
            <v/>
          </cell>
          <cell r="B1634"/>
          <cell r="C1634"/>
          <cell r="D1634"/>
          <cell r="E1634"/>
          <cell r="F1634"/>
          <cell r="G1634"/>
        </row>
        <row r="1635">
          <cell r="A1635" t="str">
            <v/>
          </cell>
          <cell r="B1635"/>
          <cell r="C1635"/>
          <cell r="D1635"/>
          <cell r="E1635"/>
          <cell r="F1635"/>
          <cell r="G1635"/>
        </row>
        <row r="1636">
          <cell r="A1636" t="str">
            <v/>
          </cell>
          <cell r="B1636"/>
          <cell r="C1636"/>
          <cell r="D1636"/>
          <cell r="E1636"/>
          <cell r="F1636"/>
          <cell r="G1636"/>
        </row>
        <row r="1637">
          <cell r="A1637" t="str">
            <v/>
          </cell>
          <cell r="B1637"/>
          <cell r="C1637"/>
          <cell r="D1637"/>
          <cell r="E1637"/>
          <cell r="F1637"/>
          <cell r="G1637"/>
        </row>
        <row r="1638">
          <cell r="A1638" t="str">
            <v/>
          </cell>
          <cell r="B1638"/>
          <cell r="C1638"/>
          <cell r="D1638"/>
          <cell r="E1638"/>
          <cell r="F1638"/>
          <cell r="G1638"/>
        </row>
        <row r="1639">
          <cell r="A1639" t="str">
            <v/>
          </cell>
          <cell r="B1639"/>
          <cell r="C1639"/>
          <cell r="D1639"/>
          <cell r="E1639"/>
          <cell r="F1639"/>
          <cell r="G1639"/>
        </row>
        <row r="1640">
          <cell r="A1640" t="str">
            <v/>
          </cell>
          <cell r="B1640"/>
          <cell r="C1640"/>
          <cell r="D1640"/>
          <cell r="E1640"/>
          <cell r="F1640"/>
          <cell r="G1640"/>
        </row>
        <row r="1641">
          <cell r="A1641" t="str">
            <v/>
          </cell>
          <cell r="B1641"/>
          <cell r="C1641"/>
          <cell r="D1641"/>
          <cell r="E1641"/>
          <cell r="F1641"/>
          <cell r="G1641"/>
        </row>
        <row r="1642">
          <cell r="A1642" t="str">
            <v/>
          </cell>
          <cell r="B1642"/>
          <cell r="C1642"/>
          <cell r="D1642"/>
          <cell r="E1642"/>
          <cell r="F1642"/>
          <cell r="G1642"/>
        </row>
        <row r="1643">
          <cell r="A1643" t="str">
            <v/>
          </cell>
          <cell r="B1643"/>
          <cell r="C1643"/>
          <cell r="D1643"/>
          <cell r="E1643"/>
          <cell r="F1643"/>
          <cell r="G1643"/>
        </row>
        <row r="1644">
          <cell r="A1644" t="str">
            <v/>
          </cell>
          <cell r="B1644"/>
          <cell r="C1644"/>
          <cell r="D1644"/>
          <cell r="E1644"/>
          <cell r="F1644"/>
          <cell r="G1644"/>
        </row>
        <row r="1645">
          <cell r="A1645" t="str">
            <v/>
          </cell>
          <cell r="B1645"/>
          <cell r="C1645"/>
          <cell r="D1645"/>
          <cell r="E1645"/>
          <cell r="F1645"/>
          <cell r="G1645"/>
        </row>
        <row r="1646">
          <cell r="A1646" t="str">
            <v/>
          </cell>
          <cell r="B1646"/>
          <cell r="C1646"/>
          <cell r="D1646"/>
          <cell r="E1646"/>
          <cell r="F1646"/>
          <cell r="G1646"/>
        </row>
        <row r="1647">
          <cell r="A1647" t="str">
            <v/>
          </cell>
          <cell r="B1647"/>
          <cell r="C1647"/>
          <cell r="D1647"/>
          <cell r="E1647"/>
          <cell r="F1647"/>
          <cell r="G1647"/>
        </row>
        <row r="1648">
          <cell r="A1648" t="str">
            <v/>
          </cell>
          <cell r="B1648"/>
          <cell r="C1648"/>
          <cell r="D1648"/>
          <cell r="E1648"/>
          <cell r="F1648"/>
          <cell r="G1648"/>
        </row>
        <row r="1649">
          <cell r="A1649" t="str">
            <v/>
          </cell>
          <cell r="B1649"/>
          <cell r="C1649"/>
          <cell r="D1649"/>
          <cell r="E1649"/>
          <cell r="F1649"/>
          <cell r="G1649"/>
        </row>
        <row r="1650">
          <cell r="A1650" t="str">
            <v/>
          </cell>
          <cell r="B1650"/>
          <cell r="C1650"/>
          <cell r="D1650"/>
          <cell r="E1650"/>
          <cell r="F1650"/>
          <cell r="G1650"/>
        </row>
        <row r="1651">
          <cell r="A1651" t="str">
            <v/>
          </cell>
          <cell r="B1651"/>
          <cell r="C1651"/>
          <cell r="D1651"/>
          <cell r="E1651"/>
          <cell r="F1651"/>
          <cell r="G1651"/>
        </row>
        <row r="1652">
          <cell r="A1652" t="str">
            <v/>
          </cell>
          <cell r="B1652"/>
          <cell r="C1652"/>
          <cell r="D1652"/>
          <cell r="E1652"/>
          <cell r="F1652"/>
          <cell r="G1652"/>
        </row>
        <row r="1653">
          <cell r="A1653" t="str">
            <v/>
          </cell>
          <cell r="B1653"/>
          <cell r="C1653"/>
          <cell r="D1653"/>
          <cell r="E1653"/>
          <cell r="F1653"/>
          <cell r="G1653"/>
        </row>
        <row r="1654">
          <cell r="A1654" t="str">
            <v/>
          </cell>
          <cell r="B1654"/>
          <cell r="C1654"/>
          <cell r="D1654"/>
          <cell r="E1654"/>
          <cell r="F1654"/>
          <cell r="G1654"/>
        </row>
        <row r="1655">
          <cell r="A1655" t="str">
            <v/>
          </cell>
          <cell r="B1655"/>
          <cell r="C1655"/>
          <cell r="D1655"/>
          <cell r="E1655"/>
          <cell r="F1655"/>
          <cell r="G1655"/>
        </row>
        <row r="1656">
          <cell r="A1656" t="str">
            <v/>
          </cell>
          <cell r="B1656"/>
          <cell r="C1656"/>
          <cell r="D1656"/>
          <cell r="E1656"/>
          <cell r="F1656"/>
          <cell r="G1656"/>
        </row>
        <row r="1657">
          <cell r="A1657" t="str">
            <v/>
          </cell>
          <cell r="B1657"/>
          <cell r="C1657"/>
          <cell r="D1657"/>
          <cell r="E1657"/>
          <cell r="F1657"/>
          <cell r="G1657"/>
        </row>
        <row r="1658">
          <cell r="A1658" t="str">
            <v/>
          </cell>
          <cell r="B1658"/>
          <cell r="C1658"/>
          <cell r="D1658"/>
          <cell r="E1658"/>
          <cell r="F1658"/>
          <cell r="G1658"/>
        </row>
        <row r="1659">
          <cell r="A1659" t="str">
            <v/>
          </cell>
          <cell r="B1659"/>
          <cell r="C1659"/>
          <cell r="D1659"/>
          <cell r="E1659"/>
          <cell r="F1659"/>
          <cell r="G1659"/>
        </row>
        <row r="1660">
          <cell r="A1660" t="str">
            <v/>
          </cell>
          <cell r="B1660"/>
          <cell r="C1660"/>
          <cell r="D1660"/>
          <cell r="E1660"/>
          <cell r="F1660"/>
          <cell r="G1660"/>
        </row>
        <row r="1661">
          <cell r="A1661" t="str">
            <v/>
          </cell>
          <cell r="B1661"/>
          <cell r="C1661"/>
          <cell r="D1661"/>
          <cell r="E1661"/>
          <cell r="F1661"/>
          <cell r="G1661"/>
        </row>
        <row r="1662">
          <cell r="A1662" t="str">
            <v/>
          </cell>
          <cell r="B1662"/>
          <cell r="C1662"/>
          <cell r="D1662"/>
          <cell r="E1662"/>
          <cell r="F1662"/>
          <cell r="G1662"/>
        </row>
        <row r="1663">
          <cell r="A1663" t="str">
            <v/>
          </cell>
          <cell r="B1663"/>
          <cell r="C1663"/>
          <cell r="D1663"/>
          <cell r="E1663"/>
          <cell r="F1663"/>
          <cell r="G1663"/>
        </row>
        <row r="1664">
          <cell r="A1664" t="str">
            <v/>
          </cell>
          <cell r="B1664"/>
          <cell r="C1664"/>
          <cell r="D1664"/>
          <cell r="E1664"/>
          <cell r="F1664"/>
          <cell r="G1664"/>
        </row>
        <row r="1665">
          <cell r="A1665" t="str">
            <v/>
          </cell>
          <cell r="B1665"/>
          <cell r="C1665"/>
          <cell r="D1665"/>
          <cell r="E1665"/>
          <cell r="F1665"/>
          <cell r="G1665"/>
        </row>
        <row r="1666">
          <cell r="A1666" t="str">
            <v/>
          </cell>
          <cell r="B1666"/>
          <cell r="C1666"/>
          <cell r="D1666"/>
          <cell r="E1666"/>
          <cell r="F1666"/>
          <cell r="G1666"/>
        </row>
        <row r="1667">
          <cell r="A1667" t="str">
            <v/>
          </cell>
          <cell r="B1667"/>
          <cell r="C1667"/>
          <cell r="D1667"/>
          <cell r="E1667"/>
          <cell r="F1667"/>
          <cell r="G1667"/>
        </row>
        <row r="1668">
          <cell r="A1668" t="str">
            <v/>
          </cell>
          <cell r="B1668"/>
          <cell r="C1668"/>
          <cell r="D1668"/>
          <cell r="E1668"/>
          <cell r="F1668"/>
          <cell r="G1668"/>
        </row>
        <row r="1669">
          <cell r="A1669" t="str">
            <v/>
          </cell>
          <cell r="B1669"/>
          <cell r="C1669"/>
          <cell r="D1669"/>
          <cell r="E1669"/>
          <cell r="F1669"/>
          <cell r="G1669"/>
        </row>
        <row r="1670">
          <cell r="A1670" t="str">
            <v/>
          </cell>
          <cell r="B1670"/>
          <cell r="C1670"/>
          <cell r="D1670"/>
          <cell r="E1670"/>
          <cell r="F1670"/>
          <cell r="G1670"/>
        </row>
        <row r="1671">
          <cell r="A1671" t="str">
            <v/>
          </cell>
          <cell r="B1671"/>
          <cell r="C1671"/>
          <cell r="D1671"/>
          <cell r="E1671"/>
          <cell r="F1671"/>
          <cell r="G1671"/>
        </row>
        <row r="1672">
          <cell r="A1672" t="str">
            <v/>
          </cell>
          <cell r="B1672"/>
          <cell r="C1672"/>
          <cell r="D1672"/>
          <cell r="E1672"/>
          <cell r="F1672"/>
          <cell r="G1672"/>
        </row>
        <row r="1673">
          <cell r="A1673" t="str">
            <v/>
          </cell>
          <cell r="B1673"/>
          <cell r="C1673"/>
          <cell r="D1673"/>
          <cell r="E1673"/>
          <cell r="F1673"/>
          <cell r="G1673"/>
        </row>
        <row r="1674">
          <cell r="A1674" t="str">
            <v/>
          </cell>
          <cell r="B1674"/>
          <cell r="C1674"/>
          <cell r="D1674"/>
          <cell r="E1674"/>
          <cell r="F1674"/>
          <cell r="G1674"/>
        </row>
        <row r="1675">
          <cell r="A1675" t="str">
            <v/>
          </cell>
          <cell r="B1675"/>
          <cell r="C1675"/>
          <cell r="D1675"/>
          <cell r="E1675"/>
          <cell r="F1675"/>
          <cell r="G1675"/>
        </row>
        <row r="1676">
          <cell r="A1676" t="str">
            <v/>
          </cell>
          <cell r="B1676"/>
          <cell r="C1676"/>
          <cell r="D1676"/>
          <cell r="E1676"/>
          <cell r="F1676"/>
          <cell r="G1676"/>
        </row>
        <row r="1677">
          <cell r="A1677" t="str">
            <v/>
          </cell>
          <cell r="B1677"/>
          <cell r="C1677"/>
          <cell r="D1677"/>
          <cell r="E1677"/>
          <cell r="F1677"/>
          <cell r="G1677"/>
        </row>
        <row r="1678">
          <cell r="A1678" t="str">
            <v/>
          </cell>
          <cell r="B1678"/>
          <cell r="C1678"/>
          <cell r="D1678"/>
          <cell r="E1678"/>
          <cell r="F1678"/>
          <cell r="G1678"/>
        </row>
        <row r="1679">
          <cell r="A1679" t="str">
            <v/>
          </cell>
          <cell r="B1679"/>
          <cell r="C1679"/>
          <cell r="D1679"/>
          <cell r="E1679"/>
          <cell r="F1679"/>
          <cell r="G1679"/>
        </row>
        <row r="1680">
          <cell r="A1680" t="str">
            <v/>
          </cell>
          <cell r="B1680"/>
          <cell r="C1680"/>
          <cell r="D1680"/>
          <cell r="E1680"/>
          <cell r="F1680"/>
          <cell r="G1680"/>
        </row>
        <row r="1681">
          <cell r="A1681" t="str">
            <v/>
          </cell>
          <cell r="B1681"/>
          <cell r="C1681"/>
          <cell r="D1681"/>
          <cell r="E1681"/>
          <cell r="F1681"/>
          <cell r="G1681"/>
        </row>
        <row r="1682">
          <cell r="A1682" t="str">
            <v/>
          </cell>
          <cell r="B1682"/>
          <cell r="C1682"/>
          <cell r="D1682"/>
          <cell r="E1682"/>
          <cell r="F1682"/>
          <cell r="G1682"/>
        </row>
        <row r="1683">
          <cell r="A1683" t="str">
            <v/>
          </cell>
          <cell r="B1683"/>
          <cell r="C1683"/>
          <cell r="D1683"/>
          <cell r="E1683"/>
          <cell r="F1683"/>
          <cell r="G1683"/>
        </row>
        <row r="1684">
          <cell r="A1684" t="str">
            <v/>
          </cell>
          <cell r="B1684"/>
          <cell r="C1684"/>
          <cell r="D1684"/>
          <cell r="E1684"/>
          <cell r="F1684"/>
          <cell r="G1684"/>
        </row>
        <row r="1685">
          <cell r="A1685" t="str">
            <v/>
          </cell>
          <cell r="B1685"/>
          <cell r="C1685"/>
          <cell r="D1685"/>
          <cell r="E1685"/>
          <cell r="F1685"/>
          <cell r="G1685"/>
        </row>
        <row r="1686">
          <cell r="A1686" t="str">
            <v/>
          </cell>
          <cell r="B1686"/>
          <cell r="C1686"/>
          <cell r="D1686"/>
          <cell r="E1686"/>
          <cell r="F1686"/>
          <cell r="G1686"/>
        </row>
        <row r="1687">
          <cell r="A1687" t="str">
            <v/>
          </cell>
          <cell r="B1687"/>
          <cell r="C1687"/>
          <cell r="D1687"/>
          <cell r="E1687"/>
          <cell r="F1687"/>
          <cell r="G1687"/>
        </row>
        <row r="1688">
          <cell r="A1688" t="str">
            <v/>
          </cell>
          <cell r="B1688"/>
          <cell r="C1688"/>
          <cell r="D1688"/>
          <cell r="E1688"/>
          <cell r="F1688"/>
          <cell r="G1688"/>
        </row>
        <row r="1689">
          <cell r="A1689" t="str">
            <v/>
          </cell>
          <cell r="B1689"/>
          <cell r="C1689"/>
          <cell r="D1689"/>
          <cell r="E1689"/>
          <cell r="F1689"/>
          <cell r="G1689"/>
        </row>
        <row r="1690">
          <cell r="A1690" t="str">
            <v/>
          </cell>
          <cell r="B1690"/>
          <cell r="C1690"/>
          <cell r="D1690"/>
          <cell r="E1690"/>
          <cell r="F1690"/>
          <cell r="G1690"/>
        </row>
        <row r="1691">
          <cell r="A1691" t="str">
            <v/>
          </cell>
          <cell r="B1691"/>
          <cell r="C1691"/>
          <cell r="D1691"/>
          <cell r="E1691"/>
          <cell r="F1691"/>
          <cell r="G1691"/>
        </row>
        <row r="1692">
          <cell r="A1692" t="str">
            <v/>
          </cell>
          <cell r="B1692"/>
          <cell r="C1692"/>
          <cell r="D1692"/>
          <cell r="E1692"/>
          <cell r="F1692"/>
          <cell r="G1692"/>
        </row>
        <row r="1693">
          <cell r="A1693" t="str">
            <v/>
          </cell>
          <cell r="B1693"/>
          <cell r="C1693"/>
          <cell r="D1693"/>
          <cell r="E1693"/>
          <cell r="F1693"/>
          <cell r="G1693"/>
        </row>
        <row r="1694">
          <cell r="A1694" t="str">
            <v/>
          </cell>
          <cell r="B1694"/>
          <cell r="C1694"/>
          <cell r="D1694"/>
          <cell r="E1694"/>
          <cell r="F1694"/>
          <cell r="G1694"/>
        </row>
        <row r="1695">
          <cell r="A1695" t="str">
            <v/>
          </cell>
          <cell r="B1695"/>
          <cell r="C1695"/>
          <cell r="D1695"/>
          <cell r="E1695"/>
          <cell r="F1695"/>
          <cell r="G1695"/>
        </row>
        <row r="1696">
          <cell r="A1696" t="str">
            <v/>
          </cell>
          <cell r="B1696"/>
          <cell r="C1696"/>
          <cell r="D1696"/>
          <cell r="E1696"/>
          <cell r="F1696"/>
          <cell r="G1696"/>
        </row>
        <row r="1697">
          <cell r="A1697" t="str">
            <v/>
          </cell>
          <cell r="B1697"/>
          <cell r="C1697"/>
          <cell r="D1697"/>
          <cell r="E1697"/>
          <cell r="F1697"/>
          <cell r="G1697"/>
        </row>
        <row r="1698">
          <cell r="A1698" t="str">
            <v/>
          </cell>
          <cell r="B1698"/>
          <cell r="C1698"/>
          <cell r="D1698"/>
          <cell r="E1698"/>
          <cell r="F1698"/>
          <cell r="G1698"/>
        </row>
        <row r="1699">
          <cell r="A1699" t="str">
            <v/>
          </cell>
          <cell r="B1699"/>
          <cell r="C1699"/>
          <cell r="D1699"/>
          <cell r="E1699"/>
          <cell r="F1699"/>
          <cell r="G1699"/>
        </row>
        <row r="1700">
          <cell r="A1700" t="str">
            <v/>
          </cell>
          <cell r="B1700"/>
          <cell r="C1700"/>
          <cell r="D1700"/>
          <cell r="E1700"/>
          <cell r="F1700"/>
          <cell r="G1700"/>
        </row>
        <row r="1701">
          <cell r="A1701" t="str">
            <v/>
          </cell>
          <cell r="B1701"/>
          <cell r="C1701"/>
          <cell r="D1701"/>
          <cell r="E1701"/>
          <cell r="F1701"/>
          <cell r="G1701"/>
        </row>
        <row r="1702">
          <cell r="A1702" t="str">
            <v/>
          </cell>
          <cell r="B1702"/>
          <cell r="C1702"/>
          <cell r="D1702"/>
          <cell r="E1702"/>
          <cell r="F1702"/>
          <cell r="G1702"/>
        </row>
        <row r="1703">
          <cell r="A1703" t="str">
            <v/>
          </cell>
          <cell r="B1703"/>
          <cell r="C1703"/>
          <cell r="D1703"/>
          <cell r="E1703"/>
          <cell r="F1703"/>
          <cell r="G1703"/>
        </row>
        <row r="1704">
          <cell r="A1704" t="str">
            <v/>
          </cell>
          <cell r="B1704"/>
          <cell r="C1704"/>
          <cell r="D1704"/>
          <cell r="E1704"/>
          <cell r="F1704"/>
          <cell r="G1704"/>
        </row>
        <row r="1705">
          <cell r="A1705" t="str">
            <v/>
          </cell>
          <cell r="B1705"/>
          <cell r="C1705"/>
          <cell r="D1705"/>
          <cell r="E1705"/>
          <cell r="F1705"/>
          <cell r="G1705"/>
        </row>
        <row r="1706">
          <cell r="A1706" t="str">
            <v/>
          </cell>
          <cell r="B1706"/>
          <cell r="C1706"/>
          <cell r="D1706"/>
          <cell r="E1706"/>
          <cell r="F1706"/>
          <cell r="G1706"/>
        </row>
        <row r="1707">
          <cell r="A1707" t="str">
            <v/>
          </cell>
          <cell r="B1707"/>
          <cell r="C1707"/>
          <cell r="D1707"/>
          <cell r="E1707"/>
          <cell r="F1707"/>
          <cell r="G1707"/>
        </row>
        <row r="1708">
          <cell r="A1708" t="str">
            <v/>
          </cell>
          <cell r="B1708"/>
          <cell r="C1708"/>
          <cell r="D1708"/>
          <cell r="E1708"/>
          <cell r="F1708"/>
          <cell r="G1708"/>
        </row>
        <row r="1709">
          <cell r="A1709" t="str">
            <v/>
          </cell>
          <cell r="B1709"/>
          <cell r="C1709"/>
          <cell r="D1709"/>
          <cell r="E1709"/>
          <cell r="F1709"/>
          <cell r="G1709"/>
        </row>
        <row r="1710">
          <cell r="A1710" t="str">
            <v/>
          </cell>
          <cell r="B1710"/>
          <cell r="C1710"/>
          <cell r="D1710"/>
          <cell r="E1710"/>
          <cell r="F1710"/>
          <cell r="G1710"/>
        </row>
        <row r="1711">
          <cell r="A1711" t="str">
            <v/>
          </cell>
          <cell r="B1711"/>
          <cell r="C1711"/>
          <cell r="D1711"/>
          <cell r="E1711"/>
          <cell r="F1711"/>
          <cell r="G1711"/>
        </row>
        <row r="1712">
          <cell r="A1712" t="str">
            <v/>
          </cell>
          <cell r="B1712"/>
          <cell r="C1712"/>
          <cell r="D1712"/>
          <cell r="E1712"/>
          <cell r="F1712"/>
          <cell r="G1712"/>
        </row>
        <row r="1713">
          <cell r="A1713" t="str">
            <v/>
          </cell>
          <cell r="B1713"/>
          <cell r="C1713"/>
          <cell r="D1713"/>
          <cell r="E1713"/>
          <cell r="F1713"/>
          <cell r="G1713"/>
        </row>
        <row r="1714">
          <cell r="A1714" t="str">
            <v/>
          </cell>
          <cell r="B1714"/>
          <cell r="C1714"/>
          <cell r="D1714"/>
          <cell r="E1714"/>
          <cell r="F1714"/>
          <cell r="G1714"/>
        </row>
        <row r="1715">
          <cell r="A1715" t="str">
            <v/>
          </cell>
          <cell r="B1715"/>
          <cell r="C1715"/>
          <cell r="D1715"/>
          <cell r="E1715"/>
          <cell r="F1715"/>
          <cell r="G1715"/>
        </row>
        <row r="1716">
          <cell r="A1716" t="str">
            <v/>
          </cell>
          <cell r="B1716"/>
          <cell r="C1716"/>
          <cell r="D1716"/>
          <cell r="E1716"/>
          <cell r="F1716"/>
          <cell r="G1716"/>
        </row>
        <row r="1717">
          <cell r="A1717" t="str">
            <v/>
          </cell>
          <cell r="B1717"/>
          <cell r="C1717"/>
          <cell r="D1717"/>
          <cell r="E1717"/>
          <cell r="F1717"/>
          <cell r="G1717"/>
        </row>
        <row r="1718">
          <cell r="A1718" t="str">
            <v/>
          </cell>
          <cell r="B1718"/>
          <cell r="C1718"/>
          <cell r="D1718"/>
          <cell r="E1718"/>
          <cell r="F1718"/>
          <cell r="G1718"/>
        </row>
        <row r="1719">
          <cell r="A1719" t="str">
            <v/>
          </cell>
          <cell r="B1719"/>
          <cell r="C1719"/>
          <cell r="D1719"/>
          <cell r="E1719"/>
          <cell r="F1719"/>
          <cell r="G1719"/>
        </row>
        <row r="1720">
          <cell r="A1720" t="str">
            <v/>
          </cell>
          <cell r="B1720"/>
          <cell r="C1720"/>
          <cell r="D1720"/>
          <cell r="E1720"/>
          <cell r="F1720"/>
          <cell r="G1720"/>
        </row>
        <row r="1721">
          <cell r="A1721" t="str">
            <v/>
          </cell>
          <cell r="B1721"/>
          <cell r="C1721"/>
          <cell r="D1721"/>
          <cell r="E1721"/>
          <cell r="F1721"/>
          <cell r="G1721"/>
        </row>
        <row r="1722">
          <cell r="A1722" t="str">
            <v/>
          </cell>
          <cell r="B1722"/>
          <cell r="C1722"/>
          <cell r="D1722"/>
          <cell r="E1722"/>
          <cell r="F1722"/>
          <cell r="G1722"/>
        </row>
        <row r="1723">
          <cell r="A1723" t="str">
            <v/>
          </cell>
          <cell r="B1723"/>
          <cell r="C1723"/>
          <cell r="D1723"/>
          <cell r="E1723"/>
          <cell r="F1723"/>
          <cell r="G1723"/>
        </row>
        <row r="1724">
          <cell r="A1724" t="str">
            <v/>
          </cell>
          <cell r="B1724"/>
          <cell r="C1724"/>
          <cell r="D1724"/>
          <cell r="E1724"/>
          <cell r="F1724"/>
          <cell r="G1724"/>
        </row>
        <row r="1725">
          <cell r="A1725" t="str">
            <v/>
          </cell>
          <cell r="B1725"/>
          <cell r="C1725"/>
          <cell r="D1725"/>
          <cell r="E1725"/>
          <cell r="F1725"/>
          <cell r="G1725"/>
        </row>
        <row r="1726">
          <cell r="A1726" t="str">
            <v/>
          </cell>
          <cell r="B1726"/>
          <cell r="C1726"/>
          <cell r="D1726"/>
          <cell r="E1726"/>
          <cell r="F1726"/>
          <cell r="G1726"/>
        </row>
        <row r="1727">
          <cell r="A1727" t="str">
            <v/>
          </cell>
          <cell r="B1727"/>
          <cell r="C1727"/>
          <cell r="D1727"/>
          <cell r="E1727"/>
          <cell r="F1727"/>
          <cell r="G1727"/>
        </row>
        <row r="1728">
          <cell r="A1728" t="str">
            <v/>
          </cell>
          <cell r="B1728"/>
          <cell r="C1728"/>
          <cell r="D1728"/>
          <cell r="E1728"/>
          <cell r="F1728"/>
          <cell r="G1728"/>
        </row>
        <row r="1729">
          <cell r="A1729" t="str">
            <v/>
          </cell>
          <cell r="B1729"/>
          <cell r="C1729"/>
          <cell r="D1729"/>
          <cell r="E1729"/>
          <cell r="F1729"/>
          <cell r="G1729"/>
        </row>
        <row r="1730">
          <cell r="A1730" t="str">
            <v/>
          </cell>
          <cell r="B1730"/>
          <cell r="C1730"/>
          <cell r="D1730"/>
          <cell r="E1730"/>
          <cell r="F1730"/>
          <cell r="G1730"/>
        </row>
        <row r="1731">
          <cell r="A1731" t="str">
            <v/>
          </cell>
          <cell r="B1731"/>
          <cell r="C1731"/>
          <cell r="D1731"/>
          <cell r="E1731"/>
          <cell r="F1731"/>
          <cell r="G1731"/>
        </row>
        <row r="1732">
          <cell r="A1732" t="str">
            <v/>
          </cell>
          <cell r="B1732"/>
          <cell r="C1732"/>
          <cell r="D1732"/>
          <cell r="E1732"/>
          <cell r="F1732"/>
          <cell r="G1732"/>
        </row>
        <row r="1733">
          <cell r="A1733" t="str">
            <v/>
          </cell>
          <cell r="B1733"/>
          <cell r="C1733"/>
          <cell r="D1733"/>
          <cell r="E1733"/>
          <cell r="F1733"/>
          <cell r="G1733"/>
        </row>
        <row r="1734">
          <cell r="A1734" t="str">
            <v/>
          </cell>
          <cell r="B1734"/>
          <cell r="C1734"/>
          <cell r="D1734"/>
          <cell r="E1734"/>
          <cell r="F1734"/>
          <cell r="G1734"/>
        </row>
        <row r="1735">
          <cell r="A1735" t="str">
            <v/>
          </cell>
          <cell r="B1735"/>
          <cell r="C1735"/>
          <cell r="D1735"/>
          <cell r="E1735"/>
          <cell r="F1735"/>
          <cell r="G1735"/>
        </row>
        <row r="1736">
          <cell r="A1736" t="str">
            <v/>
          </cell>
          <cell r="B1736"/>
          <cell r="C1736"/>
          <cell r="D1736"/>
          <cell r="E1736"/>
          <cell r="F1736"/>
          <cell r="G1736"/>
        </row>
        <row r="1737">
          <cell r="A1737" t="str">
            <v/>
          </cell>
          <cell r="B1737"/>
          <cell r="C1737"/>
          <cell r="D1737"/>
          <cell r="E1737"/>
          <cell r="F1737"/>
          <cell r="G1737"/>
        </row>
        <row r="1738">
          <cell r="A1738" t="str">
            <v/>
          </cell>
          <cell r="B1738"/>
          <cell r="C1738"/>
          <cell r="D1738"/>
          <cell r="E1738"/>
          <cell r="F1738"/>
          <cell r="G1738"/>
        </row>
        <row r="1739">
          <cell r="A1739" t="str">
            <v/>
          </cell>
          <cell r="B1739"/>
          <cell r="C1739"/>
          <cell r="D1739"/>
          <cell r="E1739"/>
          <cell r="F1739"/>
          <cell r="G1739"/>
        </row>
        <row r="1740">
          <cell r="A1740" t="str">
            <v/>
          </cell>
          <cell r="B1740"/>
          <cell r="C1740"/>
          <cell r="D1740"/>
          <cell r="E1740"/>
          <cell r="F1740"/>
          <cell r="G1740"/>
        </row>
        <row r="1741">
          <cell r="A1741" t="str">
            <v/>
          </cell>
          <cell r="B1741"/>
          <cell r="C1741"/>
          <cell r="D1741"/>
          <cell r="E1741"/>
          <cell r="F1741"/>
          <cell r="G1741"/>
        </row>
        <row r="1742">
          <cell r="A1742" t="str">
            <v/>
          </cell>
          <cell r="B1742"/>
          <cell r="C1742"/>
          <cell r="D1742"/>
          <cell r="E1742"/>
          <cell r="F1742"/>
          <cell r="G1742"/>
        </row>
        <row r="1743">
          <cell r="A1743" t="str">
            <v/>
          </cell>
          <cell r="B1743"/>
          <cell r="C1743"/>
          <cell r="D1743"/>
          <cell r="E1743"/>
          <cell r="F1743"/>
          <cell r="G1743"/>
        </row>
        <row r="1744">
          <cell r="A1744" t="str">
            <v/>
          </cell>
          <cell r="B1744"/>
          <cell r="C1744"/>
          <cell r="D1744"/>
          <cell r="E1744"/>
          <cell r="F1744"/>
          <cell r="G1744"/>
        </row>
        <row r="1745">
          <cell r="A1745" t="str">
            <v/>
          </cell>
          <cell r="B1745"/>
          <cell r="C1745"/>
          <cell r="D1745"/>
          <cell r="E1745"/>
          <cell r="F1745"/>
          <cell r="G1745"/>
        </row>
        <row r="1746">
          <cell r="A1746" t="str">
            <v/>
          </cell>
          <cell r="B1746"/>
          <cell r="C1746"/>
          <cell r="D1746"/>
          <cell r="E1746"/>
          <cell r="F1746"/>
          <cell r="G1746"/>
        </row>
        <row r="1747">
          <cell r="A1747" t="str">
            <v/>
          </cell>
          <cell r="B1747"/>
          <cell r="C1747"/>
          <cell r="D1747"/>
          <cell r="E1747"/>
          <cell r="F1747"/>
          <cell r="G1747"/>
        </row>
        <row r="1748">
          <cell r="A1748" t="str">
            <v/>
          </cell>
          <cell r="B1748"/>
          <cell r="C1748"/>
          <cell r="D1748"/>
          <cell r="E1748"/>
          <cell r="F1748"/>
          <cell r="G1748"/>
        </row>
        <row r="1749">
          <cell r="A1749" t="str">
            <v/>
          </cell>
          <cell r="B1749"/>
          <cell r="C1749"/>
          <cell r="D1749"/>
          <cell r="E1749"/>
          <cell r="F1749"/>
          <cell r="G1749"/>
        </row>
        <row r="1750">
          <cell r="A1750" t="str">
            <v/>
          </cell>
          <cell r="B1750"/>
          <cell r="C1750"/>
          <cell r="D1750"/>
          <cell r="E1750"/>
          <cell r="F1750"/>
          <cell r="G1750"/>
        </row>
        <row r="1751">
          <cell r="A1751" t="str">
            <v/>
          </cell>
          <cell r="B1751"/>
          <cell r="C1751"/>
          <cell r="D1751"/>
          <cell r="E1751"/>
          <cell r="F1751"/>
          <cell r="G1751"/>
        </row>
        <row r="1752">
          <cell r="A1752" t="str">
            <v/>
          </cell>
          <cell r="B1752"/>
          <cell r="C1752"/>
          <cell r="D1752"/>
          <cell r="E1752"/>
          <cell r="F1752"/>
          <cell r="G1752"/>
        </row>
        <row r="1753">
          <cell r="A1753" t="str">
            <v/>
          </cell>
          <cell r="B1753"/>
          <cell r="C1753"/>
          <cell r="D1753"/>
          <cell r="E1753"/>
          <cell r="F1753"/>
          <cell r="G1753"/>
        </row>
        <row r="1754">
          <cell r="A1754" t="str">
            <v/>
          </cell>
          <cell r="B1754"/>
          <cell r="C1754"/>
          <cell r="D1754"/>
          <cell r="E1754"/>
          <cell r="F1754"/>
          <cell r="G1754"/>
        </row>
        <row r="1755">
          <cell r="A1755" t="str">
            <v/>
          </cell>
          <cell r="B1755"/>
          <cell r="C1755"/>
          <cell r="D1755"/>
          <cell r="E1755"/>
          <cell r="F1755"/>
          <cell r="G1755"/>
        </row>
        <row r="1756">
          <cell r="A1756" t="str">
            <v/>
          </cell>
          <cell r="B1756"/>
          <cell r="C1756"/>
          <cell r="D1756"/>
          <cell r="E1756"/>
          <cell r="F1756"/>
          <cell r="G1756"/>
        </row>
        <row r="1757">
          <cell r="A1757" t="str">
            <v/>
          </cell>
          <cell r="B1757"/>
          <cell r="C1757"/>
          <cell r="D1757"/>
          <cell r="E1757"/>
          <cell r="F1757"/>
          <cell r="G1757"/>
        </row>
        <row r="1758">
          <cell r="A1758" t="str">
            <v/>
          </cell>
          <cell r="B1758"/>
          <cell r="C1758"/>
          <cell r="D1758"/>
          <cell r="E1758"/>
          <cell r="F1758"/>
          <cell r="G1758"/>
        </row>
        <row r="1759">
          <cell r="A1759" t="str">
            <v/>
          </cell>
          <cell r="B1759"/>
          <cell r="C1759"/>
          <cell r="D1759"/>
          <cell r="E1759"/>
          <cell r="F1759"/>
          <cell r="G1759"/>
        </row>
        <row r="1760">
          <cell r="A1760" t="str">
            <v/>
          </cell>
          <cell r="B1760"/>
          <cell r="C1760"/>
          <cell r="D1760"/>
          <cell r="E1760"/>
          <cell r="F1760"/>
          <cell r="G1760"/>
        </row>
        <row r="1761">
          <cell r="A1761" t="str">
            <v/>
          </cell>
          <cell r="B1761"/>
          <cell r="C1761"/>
          <cell r="D1761"/>
          <cell r="E1761"/>
          <cell r="F1761"/>
          <cell r="G1761"/>
        </row>
        <row r="1762">
          <cell r="A1762" t="str">
            <v/>
          </cell>
          <cell r="B1762"/>
          <cell r="C1762"/>
          <cell r="D1762"/>
          <cell r="E1762"/>
          <cell r="F1762"/>
          <cell r="G1762"/>
        </row>
        <row r="1763">
          <cell r="A1763" t="str">
            <v/>
          </cell>
          <cell r="B1763"/>
          <cell r="C1763"/>
          <cell r="D1763"/>
          <cell r="E1763"/>
          <cell r="F1763"/>
          <cell r="G1763"/>
        </row>
        <row r="1764">
          <cell r="A1764" t="str">
            <v/>
          </cell>
          <cell r="B1764"/>
          <cell r="C1764"/>
          <cell r="D1764"/>
          <cell r="E1764"/>
          <cell r="F1764"/>
          <cell r="G1764"/>
        </row>
        <row r="1765">
          <cell r="A1765" t="str">
            <v/>
          </cell>
          <cell r="B1765"/>
          <cell r="C1765"/>
          <cell r="D1765"/>
          <cell r="E1765"/>
          <cell r="F1765"/>
          <cell r="G1765"/>
        </row>
        <row r="1766">
          <cell r="A1766" t="str">
            <v/>
          </cell>
          <cell r="B1766"/>
          <cell r="C1766"/>
          <cell r="D1766"/>
          <cell r="E1766"/>
          <cell r="F1766"/>
          <cell r="G1766"/>
        </row>
        <row r="1767">
          <cell r="A1767" t="str">
            <v/>
          </cell>
          <cell r="B1767"/>
          <cell r="C1767"/>
          <cell r="D1767"/>
          <cell r="E1767"/>
          <cell r="F1767"/>
          <cell r="G1767"/>
        </row>
        <row r="1768">
          <cell r="A1768" t="str">
            <v/>
          </cell>
          <cell r="B1768"/>
          <cell r="C1768"/>
          <cell r="D1768"/>
          <cell r="E1768"/>
          <cell r="F1768"/>
          <cell r="G1768"/>
        </row>
        <row r="1769">
          <cell r="A1769" t="str">
            <v/>
          </cell>
          <cell r="B1769"/>
          <cell r="C1769"/>
          <cell r="D1769"/>
          <cell r="E1769"/>
          <cell r="F1769"/>
          <cell r="G1769"/>
        </row>
        <row r="1770">
          <cell r="A1770" t="str">
            <v/>
          </cell>
          <cell r="B1770"/>
          <cell r="C1770"/>
          <cell r="D1770"/>
          <cell r="E1770"/>
          <cell r="F1770"/>
          <cell r="G1770"/>
        </row>
        <row r="1771">
          <cell r="A1771" t="str">
            <v/>
          </cell>
          <cell r="B1771"/>
          <cell r="C1771"/>
          <cell r="D1771"/>
          <cell r="E1771"/>
          <cell r="F1771"/>
          <cell r="G1771"/>
        </row>
        <row r="1772">
          <cell r="A1772" t="str">
            <v/>
          </cell>
          <cell r="B1772"/>
          <cell r="C1772"/>
          <cell r="D1772"/>
          <cell r="E1772"/>
          <cell r="F1772"/>
          <cell r="G1772"/>
        </row>
        <row r="1773">
          <cell r="A1773" t="str">
            <v/>
          </cell>
          <cell r="B1773"/>
          <cell r="C1773"/>
          <cell r="D1773"/>
          <cell r="E1773"/>
          <cell r="F1773"/>
          <cell r="G1773"/>
        </row>
        <row r="1774">
          <cell r="A1774" t="str">
            <v/>
          </cell>
          <cell r="B1774"/>
          <cell r="C1774"/>
          <cell r="D1774"/>
          <cell r="E1774"/>
          <cell r="F1774"/>
          <cell r="G1774"/>
        </row>
        <row r="1775">
          <cell r="A1775" t="str">
            <v/>
          </cell>
          <cell r="B1775"/>
          <cell r="C1775"/>
          <cell r="D1775"/>
          <cell r="E1775"/>
          <cell r="F1775"/>
          <cell r="G1775"/>
        </row>
        <row r="1776">
          <cell r="A1776" t="str">
            <v/>
          </cell>
          <cell r="B1776"/>
          <cell r="C1776"/>
          <cell r="D1776"/>
          <cell r="E1776"/>
          <cell r="F1776"/>
          <cell r="G1776"/>
        </row>
        <row r="1777">
          <cell r="A1777" t="str">
            <v/>
          </cell>
          <cell r="B1777"/>
          <cell r="C1777"/>
          <cell r="D1777"/>
          <cell r="E1777"/>
          <cell r="F1777"/>
          <cell r="G1777"/>
        </row>
        <row r="1778">
          <cell r="A1778" t="str">
            <v/>
          </cell>
          <cell r="B1778"/>
          <cell r="C1778"/>
          <cell r="D1778"/>
          <cell r="E1778"/>
          <cell r="F1778"/>
          <cell r="G1778"/>
        </row>
        <row r="1779">
          <cell r="A1779" t="str">
            <v/>
          </cell>
          <cell r="B1779"/>
          <cell r="C1779"/>
          <cell r="D1779"/>
          <cell r="E1779"/>
          <cell r="F1779"/>
          <cell r="G1779"/>
        </row>
        <row r="1780">
          <cell r="A1780" t="str">
            <v/>
          </cell>
          <cell r="B1780"/>
          <cell r="C1780"/>
          <cell r="D1780"/>
          <cell r="E1780"/>
          <cell r="F1780"/>
          <cell r="G1780"/>
        </row>
        <row r="1781">
          <cell r="A1781" t="str">
            <v/>
          </cell>
          <cell r="B1781"/>
          <cell r="C1781"/>
          <cell r="D1781"/>
          <cell r="E1781"/>
          <cell r="F1781"/>
          <cell r="G1781"/>
        </row>
        <row r="1782">
          <cell r="A1782" t="str">
            <v/>
          </cell>
          <cell r="B1782"/>
          <cell r="C1782"/>
          <cell r="D1782"/>
          <cell r="E1782"/>
          <cell r="F1782"/>
          <cell r="G1782"/>
        </row>
        <row r="1783">
          <cell r="A1783" t="str">
            <v/>
          </cell>
          <cell r="B1783"/>
          <cell r="C1783"/>
          <cell r="D1783"/>
          <cell r="E1783"/>
          <cell r="F1783"/>
          <cell r="G1783"/>
        </row>
        <row r="1784">
          <cell r="A1784" t="str">
            <v/>
          </cell>
          <cell r="B1784"/>
          <cell r="C1784"/>
          <cell r="D1784"/>
          <cell r="E1784"/>
          <cell r="F1784"/>
          <cell r="G1784"/>
        </row>
        <row r="1785">
          <cell r="A1785" t="str">
            <v/>
          </cell>
          <cell r="B1785"/>
          <cell r="C1785"/>
          <cell r="D1785"/>
          <cell r="E1785"/>
          <cell r="F1785"/>
          <cell r="G1785"/>
        </row>
        <row r="1786">
          <cell r="A1786" t="str">
            <v/>
          </cell>
          <cell r="B1786"/>
          <cell r="C1786"/>
          <cell r="D1786"/>
          <cell r="E1786"/>
          <cell r="F1786"/>
          <cell r="G1786"/>
        </row>
        <row r="1787">
          <cell r="A1787" t="str">
            <v/>
          </cell>
          <cell r="B1787"/>
          <cell r="C1787"/>
          <cell r="D1787"/>
          <cell r="E1787"/>
          <cell r="F1787"/>
          <cell r="G1787"/>
        </row>
        <row r="1788">
          <cell r="A1788" t="str">
            <v/>
          </cell>
          <cell r="B1788"/>
          <cell r="C1788"/>
          <cell r="D1788"/>
          <cell r="E1788"/>
          <cell r="F1788"/>
          <cell r="G1788"/>
        </row>
        <row r="1789">
          <cell r="A1789" t="str">
            <v/>
          </cell>
          <cell r="B1789"/>
          <cell r="C1789"/>
          <cell r="D1789"/>
          <cell r="E1789"/>
          <cell r="F1789"/>
          <cell r="G1789"/>
        </row>
        <row r="1790">
          <cell r="A1790" t="str">
            <v/>
          </cell>
          <cell r="B1790"/>
          <cell r="C1790"/>
          <cell r="D1790"/>
          <cell r="E1790"/>
          <cell r="F1790"/>
          <cell r="G1790"/>
        </row>
        <row r="1791">
          <cell r="A1791" t="str">
            <v/>
          </cell>
          <cell r="B1791"/>
          <cell r="C1791"/>
          <cell r="D1791"/>
          <cell r="E1791"/>
          <cell r="F1791"/>
          <cell r="G1791"/>
        </row>
        <row r="1792">
          <cell r="A1792" t="str">
            <v/>
          </cell>
          <cell r="B1792"/>
          <cell r="C1792"/>
          <cell r="D1792"/>
          <cell r="E1792"/>
          <cell r="F1792"/>
          <cell r="G1792"/>
        </row>
        <row r="1793">
          <cell r="A1793" t="str">
            <v/>
          </cell>
          <cell r="B1793"/>
          <cell r="C1793"/>
          <cell r="D1793"/>
          <cell r="E1793"/>
          <cell r="F1793"/>
          <cell r="G1793"/>
        </row>
        <row r="1794">
          <cell r="A1794" t="str">
            <v/>
          </cell>
          <cell r="B1794"/>
          <cell r="C1794"/>
          <cell r="D1794"/>
          <cell r="E1794"/>
          <cell r="F1794"/>
          <cell r="G1794"/>
        </row>
        <row r="1795">
          <cell r="A1795" t="str">
            <v/>
          </cell>
          <cell r="B1795"/>
          <cell r="C1795"/>
          <cell r="D1795"/>
          <cell r="E1795"/>
          <cell r="F1795"/>
          <cell r="G1795"/>
        </row>
        <row r="1796">
          <cell r="A1796" t="str">
            <v/>
          </cell>
          <cell r="B1796"/>
          <cell r="C1796"/>
          <cell r="D1796"/>
          <cell r="E1796"/>
          <cell r="F1796"/>
          <cell r="G1796"/>
        </row>
        <row r="1797">
          <cell r="A1797" t="str">
            <v/>
          </cell>
          <cell r="B1797"/>
          <cell r="C1797"/>
          <cell r="D1797"/>
          <cell r="E1797"/>
          <cell r="F1797"/>
          <cell r="G1797"/>
        </row>
        <row r="1798">
          <cell r="A1798" t="str">
            <v/>
          </cell>
          <cell r="B1798"/>
          <cell r="C1798"/>
          <cell r="D1798"/>
          <cell r="E1798"/>
          <cell r="F1798"/>
          <cell r="G1798"/>
        </row>
        <row r="1799">
          <cell r="A1799" t="str">
            <v/>
          </cell>
          <cell r="B1799"/>
          <cell r="C1799"/>
          <cell r="D1799"/>
          <cell r="E1799"/>
          <cell r="F1799"/>
          <cell r="G1799"/>
        </row>
        <row r="1800">
          <cell r="A1800" t="str">
            <v/>
          </cell>
          <cell r="B1800"/>
          <cell r="C1800"/>
          <cell r="D1800"/>
          <cell r="E1800"/>
          <cell r="F1800"/>
          <cell r="G1800"/>
        </row>
        <row r="1801">
          <cell r="A1801" t="str">
            <v/>
          </cell>
          <cell r="B1801"/>
          <cell r="C1801"/>
          <cell r="D1801"/>
          <cell r="E1801"/>
          <cell r="F1801"/>
          <cell r="G1801"/>
        </row>
        <row r="1802">
          <cell r="A1802" t="str">
            <v/>
          </cell>
          <cell r="B1802"/>
          <cell r="C1802"/>
          <cell r="D1802"/>
          <cell r="E1802"/>
          <cell r="F1802"/>
          <cell r="G1802"/>
        </row>
        <row r="1803">
          <cell r="A1803" t="str">
            <v/>
          </cell>
          <cell r="B1803"/>
          <cell r="C1803"/>
          <cell r="D1803"/>
          <cell r="E1803"/>
          <cell r="F1803"/>
          <cell r="G1803"/>
        </row>
        <row r="1804">
          <cell r="A1804" t="str">
            <v/>
          </cell>
          <cell r="B1804"/>
          <cell r="C1804"/>
          <cell r="D1804"/>
          <cell r="E1804"/>
          <cell r="F1804"/>
          <cell r="G1804"/>
        </row>
        <row r="1805">
          <cell r="A1805" t="str">
            <v/>
          </cell>
          <cell r="B1805"/>
          <cell r="C1805"/>
          <cell r="D1805"/>
          <cell r="E1805"/>
          <cell r="F1805"/>
          <cell r="G1805"/>
        </row>
        <row r="1806">
          <cell r="A1806" t="str">
            <v/>
          </cell>
          <cell r="B1806"/>
          <cell r="C1806"/>
          <cell r="D1806"/>
          <cell r="E1806"/>
          <cell r="F1806"/>
          <cell r="G1806"/>
        </row>
        <row r="1807">
          <cell r="A1807" t="str">
            <v/>
          </cell>
          <cell r="B1807"/>
          <cell r="C1807"/>
          <cell r="D1807"/>
          <cell r="E1807"/>
          <cell r="F1807"/>
          <cell r="G1807"/>
        </row>
        <row r="1808">
          <cell r="A1808" t="str">
            <v/>
          </cell>
          <cell r="B1808"/>
          <cell r="C1808"/>
          <cell r="D1808"/>
          <cell r="E1808"/>
          <cell r="F1808"/>
          <cell r="G1808"/>
        </row>
        <row r="1809">
          <cell r="A1809" t="str">
            <v/>
          </cell>
          <cell r="B1809"/>
          <cell r="C1809"/>
          <cell r="D1809"/>
          <cell r="E1809"/>
          <cell r="F1809"/>
          <cell r="G1809"/>
        </row>
        <row r="1810">
          <cell r="A1810" t="str">
            <v/>
          </cell>
          <cell r="B1810"/>
          <cell r="C1810"/>
          <cell r="D1810"/>
          <cell r="E1810"/>
          <cell r="F1810"/>
          <cell r="G1810"/>
        </row>
        <row r="1811">
          <cell r="A1811" t="str">
            <v/>
          </cell>
          <cell r="B1811"/>
          <cell r="C1811"/>
          <cell r="D1811"/>
          <cell r="E1811"/>
          <cell r="F1811"/>
          <cell r="G1811"/>
        </row>
        <row r="1812">
          <cell r="A1812" t="str">
            <v/>
          </cell>
          <cell r="B1812"/>
          <cell r="C1812"/>
          <cell r="D1812"/>
          <cell r="E1812"/>
          <cell r="F1812"/>
          <cell r="G1812"/>
        </row>
        <row r="1813">
          <cell r="A1813" t="str">
            <v/>
          </cell>
          <cell r="B1813"/>
          <cell r="C1813"/>
          <cell r="D1813"/>
          <cell r="E1813"/>
          <cell r="F1813"/>
          <cell r="G1813"/>
        </row>
        <row r="1814">
          <cell r="A1814" t="str">
            <v/>
          </cell>
          <cell r="B1814"/>
          <cell r="C1814"/>
          <cell r="D1814"/>
          <cell r="E1814"/>
          <cell r="F1814"/>
          <cell r="G1814"/>
        </row>
        <row r="1815">
          <cell r="A1815" t="str">
            <v/>
          </cell>
          <cell r="B1815"/>
          <cell r="C1815"/>
          <cell r="D1815"/>
          <cell r="E1815"/>
          <cell r="F1815"/>
          <cell r="G1815"/>
        </row>
        <row r="1816">
          <cell r="A1816" t="str">
            <v/>
          </cell>
          <cell r="B1816"/>
          <cell r="C1816"/>
          <cell r="D1816"/>
          <cell r="E1816"/>
          <cell r="F1816"/>
          <cell r="G1816"/>
        </row>
        <row r="1817">
          <cell r="A1817" t="str">
            <v/>
          </cell>
          <cell r="B1817"/>
          <cell r="C1817"/>
          <cell r="D1817"/>
          <cell r="E1817"/>
          <cell r="F1817"/>
          <cell r="G1817"/>
        </row>
        <row r="1818">
          <cell r="A1818" t="str">
            <v/>
          </cell>
          <cell r="B1818"/>
          <cell r="C1818"/>
          <cell r="D1818"/>
          <cell r="E1818"/>
          <cell r="F1818"/>
          <cell r="G1818"/>
        </row>
        <row r="1819">
          <cell r="A1819" t="str">
            <v/>
          </cell>
          <cell r="B1819"/>
          <cell r="C1819"/>
          <cell r="D1819"/>
          <cell r="E1819"/>
          <cell r="F1819"/>
          <cell r="G1819"/>
        </row>
        <row r="1820">
          <cell r="A1820" t="str">
            <v/>
          </cell>
          <cell r="B1820"/>
          <cell r="C1820"/>
          <cell r="D1820"/>
          <cell r="E1820"/>
          <cell r="F1820"/>
          <cell r="G1820"/>
        </row>
        <row r="1821">
          <cell r="A1821" t="str">
            <v/>
          </cell>
          <cell r="B1821"/>
          <cell r="C1821"/>
          <cell r="D1821"/>
          <cell r="E1821"/>
          <cell r="F1821"/>
          <cell r="G1821"/>
        </row>
        <row r="1822">
          <cell r="A1822" t="str">
            <v/>
          </cell>
          <cell r="B1822"/>
          <cell r="C1822"/>
          <cell r="D1822"/>
          <cell r="E1822"/>
          <cell r="F1822"/>
          <cell r="G1822"/>
        </row>
        <row r="1823">
          <cell r="A1823" t="str">
            <v/>
          </cell>
          <cell r="B1823"/>
          <cell r="C1823"/>
          <cell r="D1823"/>
          <cell r="E1823"/>
          <cell r="F1823"/>
          <cell r="G1823"/>
        </row>
        <row r="1824">
          <cell r="A1824" t="str">
            <v/>
          </cell>
          <cell r="B1824"/>
          <cell r="C1824"/>
          <cell r="D1824"/>
          <cell r="E1824"/>
          <cell r="F1824"/>
          <cell r="G1824"/>
        </row>
        <row r="1825">
          <cell r="A1825" t="str">
            <v/>
          </cell>
          <cell r="B1825"/>
          <cell r="C1825"/>
          <cell r="D1825"/>
          <cell r="E1825"/>
          <cell r="F1825"/>
          <cell r="G1825"/>
        </row>
        <row r="1826">
          <cell r="A1826" t="str">
            <v/>
          </cell>
          <cell r="B1826"/>
          <cell r="C1826"/>
          <cell r="D1826"/>
          <cell r="E1826"/>
          <cell r="F1826"/>
          <cell r="G1826"/>
        </row>
        <row r="1827">
          <cell r="A1827" t="str">
            <v/>
          </cell>
          <cell r="B1827"/>
          <cell r="C1827"/>
          <cell r="D1827"/>
          <cell r="E1827"/>
          <cell r="F1827"/>
          <cell r="G1827"/>
        </row>
        <row r="1828">
          <cell r="A1828" t="str">
            <v/>
          </cell>
          <cell r="B1828"/>
          <cell r="C1828"/>
          <cell r="D1828"/>
          <cell r="E1828"/>
          <cell r="F1828"/>
          <cell r="G1828"/>
        </row>
        <row r="1829">
          <cell r="A1829" t="str">
            <v/>
          </cell>
          <cell r="B1829"/>
          <cell r="C1829"/>
          <cell r="D1829"/>
          <cell r="E1829"/>
          <cell r="F1829"/>
          <cell r="G1829"/>
        </row>
        <row r="1830">
          <cell r="A1830" t="str">
            <v/>
          </cell>
          <cell r="B1830"/>
          <cell r="C1830"/>
          <cell r="D1830"/>
          <cell r="E1830"/>
          <cell r="F1830"/>
          <cell r="G1830"/>
        </row>
        <row r="1831">
          <cell r="A1831" t="str">
            <v/>
          </cell>
          <cell r="B1831"/>
          <cell r="C1831"/>
          <cell r="D1831"/>
          <cell r="E1831"/>
          <cell r="F1831"/>
          <cell r="G1831"/>
        </row>
        <row r="1832">
          <cell r="A1832" t="str">
            <v/>
          </cell>
          <cell r="B1832"/>
          <cell r="C1832"/>
          <cell r="D1832"/>
          <cell r="E1832"/>
          <cell r="F1832"/>
          <cell r="G1832"/>
        </row>
        <row r="1833">
          <cell r="A1833" t="str">
            <v/>
          </cell>
          <cell r="B1833"/>
          <cell r="C1833"/>
          <cell r="D1833"/>
          <cell r="E1833"/>
          <cell r="F1833"/>
          <cell r="G1833"/>
        </row>
        <row r="1834">
          <cell r="A1834" t="str">
            <v/>
          </cell>
          <cell r="B1834"/>
          <cell r="C1834"/>
          <cell r="D1834"/>
          <cell r="E1834"/>
          <cell r="F1834"/>
          <cell r="G1834"/>
        </row>
        <row r="1835">
          <cell r="A1835" t="str">
            <v/>
          </cell>
          <cell r="B1835"/>
          <cell r="C1835"/>
          <cell r="D1835"/>
          <cell r="E1835"/>
          <cell r="F1835"/>
          <cell r="G1835"/>
        </row>
        <row r="1836">
          <cell r="A1836" t="str">
            <v/>
          </cell>
          <cell r="B1836"/>
          <cell r="C1836"/>
          <cell r="D1836"/>
          <cell r="E1836"/>
          <cell r="F1836"/>
          <cell r="G1836"/>
        </row>
        <row r="1837">
          <cell r="A1837" t="str">
            <v/>
          </cell>
          <cell r="B1837"/>
          <cell r="C1837"/>
          <cell r="D1837"/>
          <cell r="E1837"/>
          <cell r="F1837"/>
          <cell r="G1837"/>
        </row>
        <row r="1838">
          <cell r="A1838" t="str">
            <v/>
          </cell>
          <cell r="B1838"/>
          <cell r="C1838"/>
          <cell r="D1838"/>
          <cell r="E1838"/>
          <cell r="F1838"/>
          <cell r="G1838"/>
        </row>
        <row r="1839">
          <cell r="A1839" t="str">
            <v/>
          </cell>
          <cell r="B1839"/>
          <cell r="C1839"/>
          <cell r="D1839"/>
          <cell r="E1839"/>
          <cell r="F1839"/>
          <cell r="G1839"/>
        </row>
        <row r="1840">
          <cell r="A1840" t="str">
            <v/>
          </cell>
          <cell r="B1840"/>
          <cell r="C1840"/>
          <cell r="D1840"/>
          <cell r="E1840"/>
          <cell r="F1840"/>
          <cell r="G1840"/>
        </row>
        <row r="1841">
          <cell r="A1841" t="str">
            <v/>
          </cell>
          <cell r="B1841"/>
          <cell r="C1841"/>
          <cell r="D1841"/>
          <cell r="E1841"/>
          <cell r="F1841"/>
          <cell r="G1841"/>
        </row>
        <row r="1842">
          <cell r="A1842" t="str">
            <v/>
          </cell>
          <cell r="B1842"/>
          <cell r="C1842"/>
          <cell r="D1842"/>
          <cell r="E1842"/>
          <cell r="F1842"/>
          <cell r="G1842"/>
        </row>
        <row r="1843">
          <cell r="A1843" t="str">
            <v/>
          </cell>
          <cell r="B1843"/>
          <cell r="C1843"/>
          <cell r="D1843"/>
          <cell r="E1843"/>
          <cell r="F1843"/>
          <cell r="G1843"/>
        </row>
        <row r="1844">
          <cell r="A1844" t="str">
            <v/>
          </cell>
          <cell r="B1844"/>
          <cell r="C1844"/>
          <cell r="D1844"/>
          <cell r="E1844"/>
          <cell r="F1844"/>
          <cell r="G1844"/>
        </row>
        <row r="1845">
          <cell r="A1845" t="str">
            <v/>
          </cell>
          <cell r="B1845"/>
          <cell r="C1845"/>
          <cell r="D1845"/>
          <cell r="E1845"/>
          <cell r="F1845"/>
          <cell r="G1845"/>
        </row>
        <row r="1846">
          <cell r="A1846" t="str">
            <v/>
          </cell>
          <cell r="B1846"/>
          <cell r="C1846"/>
          <cell r="D1846"/>
          <cell r="E1846"/>
          <cell r="F1846"/>
          <cell r="G1846"/>
        </row>
        <row r="1847">
          <cell r="A1847" t="str">
            <v/>
          </cell>
          <cell r="B1847"/>
          <cell r="C1847"/>
          <cell r="D1847"/>
          <cell r="E1847"/>
          <cell r="F1847"/>
          <cell r="G1847"/>
        </row>
        <row r="1848">
          <cell r="A1848" t="str">
            <v/>
          </cell>
          <cell r="B1848"/>
          <cell r="C1848"/>
          <cell r="D1848"/>
          <cell r="E1848"/>
          <cell r="F1848"/>
          <cell r="G1848"/>
        </row>
        <row r="1849">
          <cell r="A1849" t="str">
            <v/>
          </cell>
          <cell r="B1849"/>
          <cell r="C1849"/>
          <cell r="D1849"/>
          <cell r="E1849"/>
          <cell r="F1849"/>
          <cell r="G1849"/>
        </row>
        <row r="1850">
          <cell r="A1850" t="str">
            <v/>
          </cell>
          <cell r="B1850"/>
          <cell r="C1850"/>
          <cell r="D1850"/>
          <cell r="E1850"/>
          <cell r="F1850"/>
          <cell r="G1850"/>
        </row>
        <row r="1851">
          <cell r="A1851" t="str">
            <v/>
          </cell>
          <cell r="B1851"/>
          <cell r="C1851"/>
          <cell r="D1851"/>
          <cell r="E1851"/>
          <cell r="F1851"/>
          <cell r="G1851"/>
        </row>
        <row r="1852">
          <cell r="A1852" t="str">
            <v/>
          </cell>
          <cell r="B1852"/>
          <cell r="C1852"/>
          <cell r="D1852"/>
          <cell r="E1852"/>
          <cell r="F1852"/>
          <cell r="G1852"/>
        </row>
        <row r="1853">
          <cell r="A1853" t="str">
            <v/>
          </cell>
          <cell r="B1853"/>
          <cell r="C1853"/>
          <cell r="D1853"/>
          <cell r="E1853"/>
          <cell r="F1853"/>
          <cell r="G1853"/>
        </row>
        <row r="1854">
          <cell r="A1854" t="str">
            <v/>
          </cell>
          <cell r="B1854"/>
          <cell r="C1854"/>
          <cell r="D1854"/>
          <cell r="E1854"/>
          <cell r="F1854"/>
          <cell r="G1854"/>
        </row>
        <row r="1855">
          <cell r="A1855" t="str">
            <v/>
          </cell>
          <cell r="B1855"/>
          <cell r="C1855"/>
          <cell r="D1855"/>
          <cell r="E1855"/>
          <cell r="F1855"/>
          <cell r="G1855"/>
        </row>
        <row r="1856">
          <cell r="A1856" t="str">
            <v/>
          </cell>
          <cell r="B1856"/>
          <cell r="C1856"/>
          <cell r="D1856"/>
          <cell r="E1856"/>
          <cell r="F1856"/>
          <cell r="G1856"/>
        </row>
        <row r="1857">
          <cell r="A1857" t="str">
            <v/>
          </cell>
          <cell r="B1857"/>
          <cell r="C1857"/>
          <cell r="D1857"/>
          <cell r="E1857"/>
          <cell r="F1857"/>
          <cell r="G1857"/>
        </row>
        <row r="1858">
          <cell r="A1858" t="str">
            <v/>
          </cell>
          <cell r="B1858"/>
          <cell r="C1858"/>
          <cell r="D1858"/>
          <cell r="E1858"/>
          <cell r="F1858"/>
          <cell r="G1858"/>
        </row>
        <row r="1859">
          <cell r="A1859" t="str">
            <v/>
          </cell>
          <cell r="B1859"/>
          <cell r="C1859"/>
          <cell r="D1859"/>
          <cell r="E1859"/>
          <cell r="F1859"/>
          <cell r="G1859"/>
        </row>
        <row r="1860">
          <cell r="A1860" t="str">
            <v/>
          </cell>
          <cell r="B1860"/>
          <cell r="C1860"/>
          <cell r="D1860"/>
          <cell r="E1860"/>
          <cell r="F1860"/>
          <cell r="G1860"/>
        </row>
        <row r="1861">
          <cell r="A1861" t="str">
            <v/>
          </cell>
          <cell r="B1861"/>
          <cell r="C1861"/>
          <cell r="D1861"/>
          <cell r="E1861"/>
          <cell r="F1861"/>
          <cell r="G1861"/>
        </row>
        <row r="1862">
          <cell r="A1862" t="str">
            <v/>
          </cell>
          <cell r="B1862"/>
          <cell r="C1862"/>
          <cell r="D1862"/>
          <cell r="E1862"/>
          <cell r="F1862"/>
          <cell r="G1862"/>
        </row>
        <row r="1863">
          <cell r="A1863" t="str">
            <v/>
          </cell>
          <cell r="B1863"/>
          <cell r="C1863"/>
          <cell r="D1863"/>
          <cell r="E1863"/>
          <cell r="F1863"/>
          <cell r="G1863"/>
        </row>
        <row r="1864">
          <cell r="A1864" t="str">
            <v/>
          </cell>
          <cell r="B1864"/>
          <cell r="C1864"/>
          <cell r="D1864"/>
          <cell r="E1864"/>
          <cell r="F1864"/>
          <cell r="G1864"/>
        </row>
        <row r="1865">
          <cell r="A1865" t="str">
            <v/>
          </cell>
          <cell r="B1865"/>
          <cell r="C1865"/>
          <cell r="D1865"/>
          <cell r="E1865"/>
          <cell r="F1865"/>
          <cell r="G1865"/>
        </row>
        <row r="1866">
          <cell r="A1866" t="str">
            <v/>
          </cell>
          <cell r="B1866"/>
          <cell r="C1866"/>
          <cell r="D1866"/>
          <cell r="E1866"/>
          <cell r="F1866"/>
          <cell r="G1866"/>
        </row>
        <row r="1867">
          <cell r="A1867" t="str">
            <v/>
          </cell>
          <cell r="B1867"/>
          <cell r="C1867"/>
          <cell r="D1867"/>
          <cell r="E1867"/>
          <cell r="F1867"/>
          <cell r="G1867"/>
        </row>
        <row r="1868">
          <cell r="A1868" t="str">
            <v/>
          </cell>
          <cell r="B1868"/>
          <cell r="C1868"/>
          <cell r="D1868"/>
          <cell r="E1868"/>
          <cell r="F1868"/>
          <cell r="G1868"/>
        </row>
        <row r="1869">
          <cell r="A1869" t="str">
            <v/>
          </cell>
          <cell r="B1869"/>
          <cell r="C1869"/>
          <cell r="D1869"/>
          <cell r="E1869"/>
          <cell r="F1869"/>
          <cell r="G1869"/>
        </row>
        <row r="1870">
          <cell r="A1870" t="str">
            <v/>
          </cell>
          <cell r="B1870"/>
          <cell r="C1870"/>
          <cell r="D1870"/>
          <cell r="E1870"/>
          <cell r="F1870"/>
          <cell r="G1870"/>
        </row>
        <row r="1871">
          <cell r="A1871" t="str">
            <v/>
          </cell>
          <cell r="B1871"/>
          <cell r="C1871"/>
          <cell r="D1871"/>
          <cell r="E1871"/>
          <cell r="F1871"/>
          <cell r="G1871"/>
        </row>
        <row r="1872">
          <cell r="A1872" t="str">
            <v/>
          </cell>
          <cell r="B1872"/>
          <cell r="C1872"/>
          <cell r="D1872"/>
          <cell r="E1872"/>
          <cell r="F1872"/>
          <cell r="G1872"/>
        </row>
        <row r="1873">
          <cell r="A1873" t="str">
            <v/>
          </cell>
          <cell r="B1873"/>
          <cell r="C1873"/>
          <cell r="D1873"/>
          <cell r="E1873"/>
          <cell r="F1873"/>
          <cell r="G1873"/>
        </row>
        <row r="1874">
          <cell r="A1874" t="str">
            <v/>
          </cell>
          <cell r="B1874"/>
          <cell r="C1874"/>
          <cell r="D1874"/>
          <cell r="E1874"/>
          <cell r="F1874"/>
          <cell r="G1874"/>
        </row>
        <row r="1875">
          <cell r="A1875" t="str">
            <v/>
          </cell>
          <cell r="B1875"/>
          <cell r="C1875"/>
          <cell r="D1875"/>
          <cell r="E1875"/>
          <cell r="F1875"/>
          <cell r="G1875"/>
        </row>
        <row r="1876">
          <cell r="A1876" t="str">
            <v/>
          </cell>
          <cell r="B1876"/>
          <cell r="C1876"/>
          <cell r="D1876"/>
          <cell r="E1876"/>
          <cell r="F1876"/>
          <cell r="G1876"/>
        </row>
        <row r="1877">
          <cell r="A1877" t="str">
            <v/>
          </cell>
          <cell r="B1877"/>
          <cell r="C1877"/>
          <cell r="D1877"/>
          <cell r="E1877"/>
          <cell r="F1877"/>
          <cell r="G1877"/>
        </row>
        <row r="1878">
          <cell r="A1878" t="str">
            <v/>
          </cell>
          <cell r="B1878"/>
          <cell r="C1878"/>
          <cell r="D1878"/>
          <cell r="E1878"/>
          <cell r="F1878"/>
          <cell r="G1878"/>
        </row>
        <row r="1879">
          <cell r="A1879" t="str">
            <v/>
          </cell>
          <cell r="B1879"/>
          <cell r="C1879"/>
          <cell r="D1879"/>
          <cell r="E1879"/>
          <cell r="F1879"/>
          <cell r="G1879"/>
        </row>
        <row r="1880">
          <cell r="A1880" t="str">
            <v/>
          </cell>
          <cell r="B1880"/>
          <cell r="C1880"/>
          <cell r="D1880"/>
          <cell r="E1880"/>
          <cell r="F1880"/>
          <cell r="G1880"/>
        </row>
        <row r="1881">
          <cell r="A1881" t="str">
            <v/>
          </cell>
          <cell r="B1881"/>
          <cell r="C1881"/>
          <cell r="D1881"/>
          <cell r="E1881"/>
          <cell r="F1881"/>
          <cell r="G1881"/>
        </row>
        <row r="1882">
          <cell r="A1882" t="str">
            <v/>
          </cell>
          <cell r="B1882"/>
          <cell r="C1882"/>
          <cell r="D1882"/>
          <cell r="E1882"/>
          <cell r="F1882"/>
          <cell r="G1882"/>
        </row>
        <row r="1883">
          <cell r="A1883" t="str">
            <v/>
          </cell>
          <cell r="B1883"/>
          <cell r="C1883"/>
          <cell r="D1883"/>
          <cell r="E1883"/>
          <cell r="F1883"/>
          <cell r="G1883"/>
        </row>
        <row r="1884">
          <cell r="A1884" t="str">
            <v/>
          </cell>
          <cell r="B1884"/>
          <cell r="C1884"/>
          <cell r="D1884"/>
          <cell r="E1884"/>
          <cell r="F1884"/>
          <cell r="G1884"/>
        </row>
        <row r="1885">
          <cell r="A1885" t="str">
            <v/>
          </cell>
          <cell r="B1885"/>
          <cell r="C1885"/>
          <cell r="D1885"/>
          <cell r="E1885"/>
          <cell r="F1885"/>
          <cell r="G1885"/>
        </row>
        <row r="1886">
          <cell r="A1886" t="str">
            <v/>
          </cell>
          <cell r="B1886"/>
          <cell r="C1886"/>
          <cell r="D1886"/>
          <cell r="E1886"/>
          <cell r="F1886"/>
          <cell r="G1886"/>
        </row>
        <row r="1887">
          <cell r="A1887" t="str">
            <v/>
          </cell>
          <cell r="B1887"/>
          <cell r="C1887"/>
          <cell r="D1887"/>
          <cell r="E1887"/>
          <cell r="F1887"/>
          <cell r="G1887"/>
        </row>
        <row r="1888">
          <cell r="A1888" t="str">
            <v/>
          </cell>
          <cell r="B1888"/>
          <cell r="C1888"/>
          <cell r="D1888"/>
          <cell r="E1888"/>
          <cell r="F1888"/>
          <cell r="G1888"/>
        </row>
        <row r="1889">
          <cell r="A1889" t="str">
            <v/>
          </cell>
          <cell r="B1889"/>
          <cell r="C1889"/>
          <cell r="D1889"/>
          <cell r="E1889"/>
          <cell r="F1889"/>
          <cell r="G1889"/>
        </row>
        <row r="1890">
          <cell r="A1890" t="str">
            <v/>
          </cell>
          <cell r="B1890"/>
          <cell r="C1890"/>
          <cell r="D1890"/>
          <cell r="E1890"/>
          <cell r="F1890"/>
          <cell r="G1890"/>
        </row>
        <row r="1891">
          <cell r="A1891" t="str">
            <v/>
          </cell>
          <cell r="B1891"/>
          <cell r="C1891"/>
          <cell r="D1891"/>
          <cell r="E1891"/>
          <cell r="F1891"/>
          <cell r="G1891"/>
        </row>
        <row r="1892">
          <cell r="A1892" t="str">
            <v/>
          </cell>
          <cell r="B1892"/>
          <cell r="C1892"/>
          <cell r="D1892"/>
          <cell r="E1892"/>
          <cell r="F1892"/>
          <cell r="G1892"/>
        </row>
        <row r="1893">
          <cell r="A1893" t="str">
            <v/>
          </cell>
          <cell r="B1893"/>
          <cell r="C1893"/>
          <cell r="D1893"/>
          <cell r="E1893"/>
          <cell r="F1893"/>
          <cell r="G1893"/>
        </row>
        <row r="1894">
          <cell r="A1894" t="str">
            <v/>
          </cell>
          <cell r="B1894"/>
          <cell r="C1894"/>
          <cell r="D1894"/>
          <cell r="E1894"/>
          <cell r="F1894"/>
          <cell r="G1894"/>
        </row>
        <row r="1895">
          <cell r="A1895" t="str">
            <v/>
          </cell>
          <cell r="B1895"/>
          <cell r="C1895"/>
          <cell r="D1895"/>
          <cell r="E1895"/>
          <cell r="F1895"/>
          <cell r="G1895"/>
        </row>
        <row r="1896">
          <cell r="A1896" t="str">
            <v/>
          </cell>
          <cell r="B1896"/>
          <cell r="C1896"/>
          <cell r="D1896"/>
          <cell r="E1896"/>
          <cell r="F1896"/>
          <cell r="G1896"/>
        </row>
        <row r="1897">
          <cell r="A1897" t="str">
            <v/>
          </cell>
          <cell r="B1897"/>
          <cell r="C1897"/>
          <cell r="D1897"/>
          <cell r="E1897"/>
          <cell r="F1897"/>
          <cell r="G1897"/>
        </row>
        <row r="1898">
          <cell r="A1898" t="str">
            <v/>
          </cell>
          <cell r="B1898"/>
          <cell r="C1898"/>
          <cell r="D1898"/>
          <cell r="E1898"/>
          <cell r="F1898"/>
          <cell r="G1898"/>
        </row>
        <row r="1899">
          <cell r="A1899" t="str">
            <v/>
          </cell>
          <cell r="B1899"/>
          <cell r="C1899"/>
          <cell r="D1899"/>
          <cell r="E1899"/>
          <cell r="F1899"/>
          <cell r="G1899"/>
        </row>
        <row r="1900">
          <cell r="A1900" t="str">
            <v/>
          </cell>
          <cell r="B1900"/>
          <cell r="C1900"/>
          <cell r="D1900"/>
          <cell r="E1900"/>
          <cell r="F1900"/>
          <cell r="G1900"/>
        </row>
        <row r="1901">
          <cell r="A1901" t="str">
            <v/>
          </cell>
          <cell r="B1901"/>
          <cell r="C1901"/>
          <cell r="D1901"/>
          <cell r="E1901"/>
          <cell r="F1901"/>
          <cell r="G1901"/>
        </row>
        <row r="1902">
          <cell r="A1902" t="str">
            <v/>
          </cell>
          <cell r="B1902"/>
          <cell r="C1902"/>
          <cell r="D1902"/>
          <cell r="E1902"/>
          <cell r="F1902"/>
          <cell r="G1902"/>
        </row>
        <row r="1903">
          <cell r="A1903" t="str">
            <v/>
          </cell>
          <cell r="B1903"/>
          <cell r="C1903"/>
          <cell r="D1903"/>
          <cell r="E1903"/>
          <cell r="F1903"/>
          <cell r="G1903"/>
        </row>
        <row r="1904">
          <cell r="A1904" t="str">
            <v/>
          </cell>
          <cell r="B1904"/>
          <cell r="C1904"/>
          <cell r="D1904"/>
          <cell r="E1904"/>
          <cell r="F1904"/>
          <cell r="G1904"/>
        </row>
        <row r="1905">
          <cell r="A1905" t="str">
            <v/>
          </cell>
          <cell r="B1905"/>
          <cell r="C1905"/>
          <cell r="D1905"/>
          <cell r="E1905"/>
          <cell r="F1905"/>
          <cell r="G1905"/>
        </row>
        <row r="1906">
          <cell r="A1906" t="str">
            <v/>
          </cell>
          <cell r="B1906"/>
          <cell r="C1906"/>
          <cell r="D1906"/>
          <cell r="E1906"/>
          <cell r="F1906"/>
          <cell r="G1906"/>
        </row>
        <row r="1907">
          <cell r="A1907" t="str">
            <v/>
          </cell>
          <cell r="B1907"/>
          <cell r="C1907"/>
          <cell r="D1907"/>
          <cell r="E1907"/>
          <cell r="F1907"/>
          <cell r="G1907"/>
        </row>
        <row r="1908">
          <cell r="A1908" t="str">
            <v/>
          </cell>
          <cell r="B1908"/>
          <cell r="C1908"/>
          <cell r="D1908"/>
          <cell r="E1908"/>
          <cell r="F1908"/>
          <cell r="G1908"/>
        </row>
        <row r="1909">
          <cell r="A1909" t="str">
            <v/>
          </cell>
          <cell r="B1909"/>
          <cell r="C1909"/>
          <cell r="D1909"/>
          <cell r="E1909"/>
          <cell r="F1909"/>
          <cell r="G1909"/>
        </row>
        <row r="1910">
          <cell r="A1910" t="str">
            <v/>
          </cell>
          <cell r="B1910"/>
          <cell r="C1910"/>
          <cell r="D1910"/>
          <cell r="E1910"/>
          <cell r="F1910"/>
          <cell r="G1910"/>
        </row>
        <row r="1911">
          <cell r="A1911" t="str">
            <v/>
          </cell>
          <cell r="B1911"/>
          <cell r="C1911"/>
          <cell r="D1911"/>
          <cell r="E1911"/>
          <cell r="F1911"/>
          <cell r="G1911"/>
        </row>
        <row r="1912">
          <cell r="A1912" t="str">
            <v/>
          </cell>
          <cell r="B1912"/>
          <cell r="C1912"/>
          <cell r="D1912"/>
          <cell r="E1912"/>
          <cell r="F1912"/>
          <cell r="G1912"/>
        </row>
        <row r="1913">
          <cell r="A1913" t="str">
            <v/>
          </cell>
          <cell r="B1913"/>
          <cell r="C1913"/>
          <cell r="D1913"/>
          <cell r="E1913"/>
          <cell r="F1913"/>
          <cell r="G1913"/>
        </row>
        <row r="1914">
          <cell r="A1914" t="str">
            <v/>
          </cell>
          <cell r="B1914"/>
          <cell r="C1914"/>
          <cell r="D1914"/>
          <cell r="E1914"/>
          <cell r="F1914"/>
          <cell r="G1914"/>
        </row>
        <row r="1915">
          <cell r="A1915" t="str">
            <v/>
          </cell>
          <cell r="B1915"/>
          <cell r="C1915"/>
          <cell r="D1915"/>
          <cell r="E1915"/>
          <cell r="F1915"/>
          <cell r="G1915"/>
        </row>
        <row r="1916">
          <cell r="A1916" t="str">
            <v/>
          </cell>
          <cell r="B1916"/>
          <cell r="C1916"/>
          <cell r="D1916"/>
          <cell r="E1916"/>
          <cell r="F1916"/>
          <cell r="G1916"/>
        </row>
        <row r="1917">
          <cell r="A1917" t="str">
            <v/>
          </cell>
          <cell r="B1917"/>
          <cell r="C1917"/>
          <cell r="D1917"/>
          <cell r="E1917"/>
          <cell r="F1917"/>
          <cell r="G1917"/>
        </row>
        <row r="1918">
          <cell r="A1918" t="str">
            <v/>
          </cell>
          <cell r="B1918"/>
          <cell r="C1918"/>
          <cell r="D1918"/>
          <cell r="E1918"/>
          <cell r="F1918"/>
          <cell r="G1918"/>
        </row>
        <row r="1919">
          <cell r="A1919" t="str">
            <v/>
          </cell>
          <cell r="B1919"/>
          <cell r="C1919"/>
          <cell r="D1919"/>
          <cell r="E1919"/>
          <cell r="F1919"/>
          <cell r="G1919"/>
        </row>
        <row r="1920">
          <cell r="A1920" t="str">
            <v/>
          </cell>
          <cell r="B1920"/>
          <cell r="C1920"/>
          <cell r="D1920"/>
          <cell r="E1920"/>
          <cell r="F1920"/>
          <cell r="G1920"/>
        </row>
        <row r="1921">
          <cell r="A1921" t="str">
            <v/>
          </cell>
          <cell r="B1921"/>
          <cell r="C1921"/>
          <cell r="D1921"/>
          <cell r="E1921"/>
          <cell r="F1921"/>
          <cell r="G1921"/>
        </row>
        <row r="1922">
          <cell r="A1922" t="str">
            <v/>
          </cell>
          <cell r="B1922"/>
          <cell r="C1922"/>
          <cell r="D1922"/>
          <cell r="E1922"/>
          <cell r="F1922"/>
          <cell r="G1922"/>
        </row>
        <row r="1923">
          <cell r="A1923" t="str">
            <v/>
          </cell>
          <cell r="B1923"/>
          <cell r="C1923"/>
          <cell r="D1923"/>
          <cell r="E1923"/>
          <cell r="F1923"/>
          <cell r="G1923"/>
        </row>
        <row r="1924">
          <cell r="A1924" t="str">
            <v/>
          </cell>
          <cell r="B1924"/>
          <cell r="C1924"/>
          <cell r="D1924"/>
          <cell r="E1924"/>
          <cell r="F1924"/>
          <cell r="G1924"/>
        </row>
        <row r="1925">
          <cell r="A1925" t="str">
            <v/>
          </cell>
          <cell r="B1925"/>
          <cell r="C1925"/>
          <cell r="D1925"/>
          <cell r="E1925"/>
          <cell r="F1925"/>
          <cell r="G1925"/>
        </row>
        <row r="1926">
          <cell r="A1926" t="str">
            <v/>
          </cell>
          <cell r="B1926"/>
          <cell r="C1926"/>
          <cell r="D1926"/>
          <cell r="E1926"/>
          <cell r="F1926"/>
          <cell r="G1926"/>
        </row>
        <row r="1927">
          <cell r="A1927" t="str">
            <v/>
          </cell>
          <cell r="B1927"/>
          <cell r="C1927"/>
          <cell r="D1927"/>
          <cell r="E1927"/>
          <cell r="F1927"/>
          <cell r="G1927"/>
        </row>
        <row r="1928">
          <cell r="A1928" t="str">
            <v/>
          </cell>
          <cell r="B1928"/>
          <cell r="C1928"/>
          <cell r="D1928"/>
          <cell r="E1928"/>
          <cell r="F1928"/>
          <cell r="G1928"/>
        </row>
        <row r="1929">
          <cell r="A1929" t="str">
            <v/>
          </cell>
          <cell r="B1929"/>
          <cell r="C1929"/>
          <cell r="D1929"/>
          <cell r="E1929"/>
          <cell r="F1929"/>
          <cell r="G1929"/>
        </row>
        <row r="1930">
          <cell r="A1930" t="str">
            <v/>
          </cell>
          <cell r="B1930"/>
          <cell r="C1930"/>
          <cell r="D1930"/>
          <cell r="E1930"/>
          <cell r="F1930"/>
          <cell r="G1930"/>
        </row>
        <row r="1931">
          <cell r="A1931" t="str">
            <v/>
          </cell>
          <cell r="B1931"/>
          <cell r="C1931"/>
          <cell r="D1931"/>
          <cell r="E1931"/>
          <cell r="F1931"/>
          <cell r="G1931"/>
        </row>
        <row r="1932">
          <cell r="A1932" t="str">
            <v/>
          </cell>
          <cell r="B1932"/>
          <cell r="C1932"/>
          <cell r="D1932"/>
          <cell r="E1932"/>
          <cell r="F1932"/>
          <cell r="G1932"/>
        </row>
        <row r="1933">
          <cell r="A1933" t="str">
            <v/>
          </cell>
          <cell r="B1933"/>
          <cell r="C1933"/>
          <cell r="D1933"/>
          <cell r="E1933"/>
          <cell r="F1933"/>
          <cell r="G1933"/>
        </row>
        <row r="1934">
          <cell r="A1934" t="str">
            <v/>
          </cell>
          <cell r="B1934"/>
          <cell r="C1934"/>
          <cell r="D1934"/>
          <cell r="E1934"/>
          <cell r="F1934"/>
          <cell r="G1934"/>
        </row>
        <row r="1935">
          <cell r="A1935" t="str">
            <v/>
          </cell>
          <cell r="B1935"/>
          <cell r="C1935"/>
          <cell r="D1935"/>
          <cell r="E1935"/>
          <cell r="F1935"/>
          <cell r="G1935"/>
        </row>
        <row r="1936">
          <cell r="A1936" t="str">
            <v/>
          </cell>
          <cell r="B1936"/>
          <cell r="C1936"/>
          <cell r="D1936"/>
          <cell r="E1936"/>
          <cell r="F1936"/>
          <cell r="G1936"/>
        </row>
        <row r="1937">
          <cell r="A1937" t="str">
            <v/>
          </cell>
          <cell r="B1937"/>
          <cell r="C1937"/>
          <cell r="D1937"/>
          <cell r="E1937"/>
          <cell r="F1937"/>
          <cell r="G1937"/>
        </row>
        <row r="1938">
          <cell r="A1938" t="str">
            <v/>
          </cell>
          <cell r="B1938"/>
          <cell r="C1938"/>
          <cell r="D1938"/>
          <cell r="E1938"/>
          <cell r="F1938"/>
          <cell r="G1938"/>
        </row>
        <row r="1939">
          <cell r="A1939" t="str">
            <v/>
          </cell>
          <cell r="B1939"/>
          <cell r="C1939"/>
          <cell r="D1939"/>
          <cell r="E1939"/>
          <cell r="F1939"/>
          <cell r="G1939"/>
        </row>
        <row r="1940">
          <cell r="A1940" t="str">
            <v/>
          </cell>
          <cell r="B1940"/>
          <cell r="C1940"/>
          <cell r="D1940"/>
          <cell r="E1940"/>
          <cell r="F1940"/>
          <cell r="G1940"/>
        </row>
        <row r="1941">
          <cell r="A1941" t="str">
            <v/>
          </cell>
          <cell r="B1941"/>
          <cell r="C1941"/>
          <cell r="D1941"/>
          <cell r="E1941"/>
          <cell r="F1941"/>
          <cell r="G1941"/>
        </row>
        <row r="1942">
          <cell r="A1942" t="str">
            <v/>
          </cell>
          <cell r="B1942"/>
          <cell r="C1942"/>
          <cell r="D1942"/>
          <cell r="E1942"/>
          <cell r="F1942"/>
          <cell r="G1942"/>
        </row>
        <row r="1943">
          <cell r="A1943" t="str">
            <v/>
          </cell>
          <cell r="B1943"/>
          <cell r="C1943"/>
          <cell r="D1943"/>
          <cell r="E1943"/>
          <cell r="F1943"/>
          <cell r="G1943"/>
        </row>
        <row r="1944">
          <cell r="A1944" t="str">
            <v/>
          </cell>
          <cell r="B1944"/>
          <cell r="C1944"/>
          <cell r="D1944"/>
          <cell r="E1944"/>
          <cell r="F1944"/>
          <cell r="G1944"/>
        </row>
        <row r="1945">
          <cell r="A1945" t="str">
            <v/>
          </cell>
          <cell r="B1945"/>
          <cell r="C1945"/>
          <cell r="D1945"/>
          <cell r="E1945"/>
          <cell r="F1945"/>
          <cell r="G1945"/>
        </row>
        <row r="1946">
          <cell r="A1946" t="str">
            <v/>
          </cell>
          <cell r="B1946"/>
          <cell r="C1946"/>
          <cell r="D1946"/>
          <cell r="E1946"/>
          <cell r="F1946"/>
          <cell r="G1946"/>
        </row>
        <row r="1947">
          <cell r="A1947" t="str">
            <v/>
          </cell>
          <cell r="B1947"/>
          <cell r="C1947"/>
          <cell r="D1947"/>
          <cell r="E1947"/>
          <cell r="F1947"/>
          <cell r="G1947"/>
        </row>
        <row r="1948">
          <cell r="A1948" t="str">
            <v/>
          </cell>
          <cell r="B1948"/>
          <cell r="C1948"/>
          <cell r="D1948"/>
          <cell r="E1948"/>
          <cell r="F1948"/>
          <cell r="G1948"/>
        </row>
        <row r="1949">
          <cell r="A1949" t="str">
            <v/>
          </cell>
          <cell r="B1949"/>
          <cell r="C1949"/>
          <cell r="D1949"/>
          <cell r="E1949"/>
          <cell r="F1949"/>
          <cell r="G1949"/>
        </row>
        <row r="1950">
          <cell r="A1950" t="str">
            <v/>
          </cell>
          <cell r="B1950"/>
          <cell r="C1950"/>
          <cell r="D1950"/>
          <cell r="E1950"/>
          <cell r="F1950"/>
          <cell r="G1950"/>
        </row>
        <row r="1951">
          <cell r="A1951" t="str">
            <v/>
          </cell>
          <cell r="B1951"/>
          <cell r="C1951"/>
          <cell r="D1951"/>
          <cell r="E1951"/>
          <cell r="F1951"/>
          <cell r="G1951"/>
        </row>
        <row r="1952">
          <cell r="A1952" t="str">
            <v/>
          </cell>
          <cell r="B1952"/>
          <cell r="C1952"/>
          <cell r="D1952"/>
          <cell r="E1952"/>
          <cell r="F1952"/>
          <cell r="G1952"/>
        </row>
        <row r="1953">
          <cell r="A1953" t="str">
            <v/>
          </cell>
          <cell r="B1953"/>
          <cell r="C1953"/>
          <cell r="D1953"/>
          <cell r="E1953"/>
          <cell r="F1953"/>
          <cell r="G1953"/>
        </row>
        <row r="1954">
          <cell r="A1954" t="str">
            <v/>
          </cell>
          <cell r="B1954"/>
          <cell r="C1954"/>
          <cell r="D1954"/>
          <cell r="E1954"/>
          <cell r="F1954"/>
          <cell r="G1954"/>
        </row>
        <row r="1955">
          <cell r="A1955" t="str">
            <v/>
          </cell>
          <cell r="B1955"/>
          <cell r="C1955"/>
          <cell r="D1955"/>
          <cell r="E1955"/>
          <cell r="F1955"/>
          <cell r="G1955"/>
        </row>
        <row r="1956">
          <cell r="A1956" t="str">
            <v/>
          </cell>
          <cell r="B1956"/>
          <cell r="C1956"/>
          <cell r="D1956"/>
          <cell r="E1956"/>
          <cell r="F1956"/>
          <cell r="G1956"/>
        </row>
        <row r="1957">
          <cell r="A1957" t="str">
            <v/>
          </cell>
          <cell r="B1957"/>
          <cell r="C1957"/>
          <cell r="D1957"/>
          <cell r="E1957"/>
          <cell r="F1957"/>
          <cell r="G1957"/>
        </row>
        <row r="1958">
          <cell r="A1958" t="str">
            <v/>
          </cell>
          <cell r="B1958"/>
          <cell r="C1958"/>
          <cell r="D1958"/>
          <cell r="E1958"/>
          <cell r="F1958"/>
          <cell r="G1958"/>
        </row>
        <row r="1959">
          <cell r="A1959" t="str">
            <v/>
          </cell>
          <cell r="B1959"/>
          <cell r="C1959"/>
          <cell r="D1959"/>
          <cell r="E1959"/>
          <cell r="F1959"/>
          <cell r="G1959"/>
        </row>
        <row r="1960">
          <cell r="A1960" t="str">
            <v/>
          </cell>
          <cell r="B1960"/>
          <cell r="C1960"/>
          <cell r="D1960"/>
          <cell r="E1960"/>
          <cell r="F1960"/>
          <cell r="G1960"/>
        </row>
        <row r="1961">
          <cell r="A1961" t="str">
            <v/>
          </cell>
          <cell r="B1961"/>
          <cell r="C1961"/>
          <cell r="D1961"/>
          <cell r="E1961"/>
          <cell r="F1961"/>
          <cell r="G1961"/>
        </row>
        <row r="1962">
          <cell r="A1962" t="str">
            <v/>
          </cell>
          <cell r="B1962"/>
          <cell r="C1962"/>
          <cell r="D1962"/>
          <cell r="E1962"/>
          <cell r="F1962"/>
          <cell r="G1962"/>
        </row>
        <row r="1963">
          <cell r="A1963" t="str">
            <v/>
          </cell>
          <cell r="B1963"/>
          <cell r="C1963"/>
          <cell r="D1963"/>
          <cell r="E1963"/>
          <cell r="F1963"/>
          <cell r="G1963"/>
        </row>
        <row r="1964">
          <cell r="A1964" t="str">
            <v/>
          </cell>
          <cell r="B1964"/>
          <cell r="C1964"/>
          <cell r="D1964"/>
          <cell r="E1964"/>
          <cell r="F1964"/>
          <cell r="G1964"/>
        </row>
        <row r="1965">
          <cell r="A1965" t="str">
            <v/>
          </cell>
          <cell r="B1965"/>
          <cell r="C1965"/>
          <cell r="D1965"/>
          <cell r="E1965"/>
          <cell r="F1965"/>
          <cell r="G1965"/>
        </row>
        <row r="1966">
          <cell r="A1966" t="str">
            <v/>
          </cell>
          <cell r="B1966"/>
          <cell r="C1966"/>
          <cell r="D1966"/>
          <cell r="E1966"/>
          <cell r="F1966"/>
          <cell r="G1966"/>
        </row>
        <row r="1967">
          <cell r="A1967" t="str">
            <v/>
          </cell>
          <cell r="B1967"/>
          <cell r="C1967"/>
          <cell r="D1967"/>
          <cell r="E1967"/>
          <cell r="F1967"/>
          <cell r="G1967"/>
        </row>
        <row r="1968">
          <cell r="A1968" t="str">
            <v/>
          </cell>
          <cell r="B1968"/>
          <cell r="C1968"/>
          <cell r="D1968"/>
          <cell r="E1968"/>
          <cell r="F1968"/>
          <cell r="G1968"/>
        </row>
        <row r="1969">
          <cell r="A1969" t="str">
            <v/>
          </cell>
          <cell r="B1969"/>
          <cell r="C1969"/>
          <cell r="D1969"/>
          <cell r="E1969"/>
          <cell r="F1969"/>
          <cell r="G1969"/>
        </row>
        <row r="1970">
          <cell r="A1970" t="str">
            <v/>
          </cell>
          <cell r="B1970"/>
          <cell r="C1970"/>
          <cell r="D1970"/>
          <cell r="E1970"/>
          <cell r="F1970"/>
          <cell r="G1970"/>
        </row>
        <row r="1971">
          <cell r="A1971" t="str">
            <v/>
          </cell>
          <cell r="B1971"/>
          <cell r="C1971"/>
          <cell r="D1971"/>
          <cell r="E1971"/>
          <cell r="F1971"/>
          <cell r="G1971"/>
        </row>
        <row r="1972">
          <cell r="A1972" t="str">
            <v/>
          </cell>
          <cell r="B1972"/>
          <cell r="C1972"/>
          <cell r="D1972"/>
          <cell r="E1972"/>
          <cell r="F1972"/>
          <cell r="G1972"/>
        </row>
        <row r="1973">
          <cell r="A1973" t="str">
            <v/>
          </cell>
          <cell r="B1973"/>
          <cell r="C1973"/>
          <cell r="D1973"/>
          <cell r="E1973"/>
          <cell r="F1973"/>
          <cell r="G1973"/>
        </row>
        <row r="1974">
          <cell r="A1974" t="str">
            <v/>
          </cell>
          <cell r="B1974"/>
          <cell r="C1974"/>
          <cell r="D1974"/>
          <cell r="E1974"/>
          <cell r="F1974"/>
          <cell r="G1974"/>
        </row>
        <row r="1975">
          <cell r="A1975" t="str">
            <v/>
          </cell>
          <cell r="B1975"/>
          <cell r="C1975"/>
          <cell r="D1975"/>
          <cell r="E1975"/>
          <cell r="F1975"/>
          <cell r="G1975"/>
        </row>
        <row r="1976">
          <cell r="A1976" t="str">
            <v/>
          </cell>
          <cell r="B1976"/>
          <cell r="C1976"/>
          <cell r="D1976"/>
          <cell r="E1976"/>
          <cell r="F1976"/>
          <cell r="G1976"/>
        </row>
        <row r="1977">
          <cell r="A1977" t="str">
            <v/>
          </cell>
          <cell r="B1977"/>
          <cell r="C1977"/>
          <cell r="D1977"/>
          <cell r="E1977"/>
          <cell r="F1977"/>
          <cell r="G1977"/>
        </row>
        <row r="1978">
          <cell r="A1978" t="str">
            <v/>
          </cell>
          <cell r="B1978"/>
          <cell r="C1978"/>
          <cell r="D1978"/>
          <cell r="E1978"/>
          <cell r="F1978"/>
          <cell r="G1978"/>
        </row>
        <row r="1979">
          <cell r="A1979" t="str">
            <v/>
          </cell>
          <cell r="B1979"/>
          <cell r="C1979"/>
          <cell r="D1979"/>
          <cell r="E1979"/>
          <cell r="F1979"/>
          <cell r="G1979"/>
        </row>
        <row r="1980">
          <cell r="A1980" t="str">
            <v/>
          </cell>
          <cell r="B1980"/>
          <cell r="C1980"/>
          <cell r="D1980"/>
          <cell r="E1980"/>
          <cell r="F1980"/>
          <cell r="G1980"/>
        </row>
        <row r="1981">
          <cell r="A1981" t="str">
            <v/>
          </cell>
          <cell r="B1981"/>
          <cell r="C1981"/>
          <cell r="D1981"/>
          <cell r="E1981"/>
          <cell r="F1981"/>
          <cell r="G1981"/>
        </row>
        <row r="1982">
          <cell r="A1982" t="str">
            <v/>
          </cell>
          <cell r="B1982"/>
          <cell r="C1982"/>
          <cell r="D1982"/>
          <cell r="E1982"/>
          <cell r="F1982"/>
          <cell r="G1982"/>
        </row>
        <row r="1983">
          <cell r="A1983" t="str">
            <v/>
          </cell>
          <cell r="B1983"/>
          <cell r="C1983"/>
          <cell r="D1983"/>
          <cell r="E1983"/>
          <cell r="F1983"/>
          <cell r="G1983"/>
        </row>
        <row r="1984">
          <cell r="A1984" t="str">
            <v/>
          </cell>
          <cell r="B1984"/>
          <cell r="C1984"/>
          <cell r="D1984"/>
          <cell r="E1984"/>
          <cell r="F1984"/>
          <cell r="G1984"/>
        </row>
        <row r="1985">
          <cell r="A1985" t="str">
            <v/>
          </cell>
          <cell r="B1985"/>
          <cell r="C1985"/>
          <cell r="D1985"/>
          <cell r="E1985"/>
          <cell r="F1985"/>
          <cell r="G1985"/>
        </row>
        <row r="1986">
          <cell r="A1986" t="str">
            <v/>
          </cell>
          <cell r="B1986"/>
          <cell r="C1986"/>
          <cell r="D1986"/>
          <cell r="E1986"/>
          <cell r="F1986"/>
          <cell r="G1986"/>
        </row>
        <row r="1987">
          <cell r="A1987" t="str">
            <v/>
          </cell>
          <cell r="B1987"/>
          <cell r="C1987"/>
          <cell r="D1987"/>
          <cell r="E1987"/>
          <cell r="F1987"/>
          <cell r="G1987"/>
        </row>
        <row r="1988">
          <cell r="A1988" t="str">
            <v/>
          </cell>
          <cell r="B1988"/>
          <cell r="C1988"/>
          <cell r="D1988"/>
          <cell r="E1988"/>
          <cell r="F1988"/>
          <cell r="G1988"/>
        </row>
        <row r="1989">
          <cell r="A1989" t="str">
            <v/>
          </cell>
          <cell r="B1989"/>
          <cell r="C1989"/>
          <cell r="D1989"/>
          <cell r="E1989"/>
          <cell r="F1989"/>
          <cell r="G1989"/>
        </row>
        <row r="1990">
          <cell r="A1990" t="str">
            <v/>
          </cell>
          <cell r="B1990"/>
          <cell r="C1990"/>
          <cell r="D1990"/>
          <cell r="E1990"/>
          <cell r="F1990"/>
          <cell r="G1990"/>
        </row>
        <row r="1991">
          <cell r="A1991" t="str">
            <v/>
          </cell>
          <cell r="B1991"/>
          <cell r="C1991"/>
          <cell r="D1991"/>
          <cell r="E1991"/>
          <cell r="F1991"/>
          <cell r="G1991"/>
        </row>
        <row r="1992">
          <cell r="A1992" t="str">
            <v/>
          </cell>
          <cell r="B1992"/>
          <cell r="C1992"/>
          <cell r="D1992"/>
          <cell r="E1992"/>
          <cell r="F1992"/>
          <cell r="G1992"/>
        </row>
        <row r="1993">
          <cell r="A1993" t="str">
            <v/>
          </cell>
          <cell r="B1993"/>
          <cell r="C1993"/>
          <cell r="D1993"/>
          <cell r="E1993"/>
          <cell r="F1993"/>
          <cell r="G1993"/>
        </row>
        <row r="1994">
          <cell r="A1994" t="str">
            <v/>
          </cell>
          <cell r="B1994"/>
          <cell r="C1994"/>
          <cell r="D1994"/>
          <cell r="E1994"/>
          <cell r="F1994"/>
          <cell r="G1994"/>
        </row>
        <row r="1995">
          <cell r="A1995" t="str">
            <v/>
          </cell>
          <cell r="B1995"/>
          <cell r="C1995"/>
          <cell r="D1995"/>
          <cell r="E1995"/>
          <cell r="F1995"/>
          <cell r="G1995"/>
        </row>
        <row r="1996">
          <cell r="A1996" t="str">
            <v/>
          </cell>
          <cell r="B1996"/>
          <cell r="C1996"/>
          <cell r="D1996"/>
          <cell r="E1996"/>
          <cell r="F1996"/>
          <cell r="G1996"/>
        </row>
        <row r="1997">
          <cell r="A1997" t="str">
            <v/>
          </cell>
          <cell r="B1997"/>
          <cell r="C1997"/>
          <cell r="D1997"/>
          <cell r="E1997"/>
          <cell r="F1997"/>
          <cell r="G1997"/>
        </row>
        <row r="1998">
          <cell r="A1998" t="str">
            <v/>
          </cell>
          <cell r="B1998"/>
          <cell r="C1998"/>
          <cell r="D1998"/>
          <cell r="E1998"/>
          <cell r="F1998"/>
          <cell r="G1998"/>
        </row>
        <row r="1999">
          <cell r="A1999" t="str">
            <v/>
          </cell>
          <cell r="B1999"/>
          <cell r="C1999"/>
          <cell r="D1999"/>
          <cell r="E1999"/>
          <cell r="F1999"/>
          <cell r="G1999"/>
        </row>
        <row r="2000">
          <cell r="A2000" t="str">
            <v/>
          </cell>
          <cell r="B2000"/>
          <cell r="C2000"/>
          <cell r="D2000"/>
          <cell r="E2000"/>
          <cell r="F2000"/>
          <cell r="G2000"/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الصادر العام"/>
      <sheetName val="فهرس البيان"/>
      <sheetName val="Sheet1"/>
    </sheetNames>
    <sheetDataSet>
      <sheetData sheetId="0">
        <row r="1">
          <cell r="B1" t="str">
            <v>الصادر العام خلال الفترة من 2018/01/01</v>
          </cell>
          <cell r="D1">
            <v>0</v>
          </cell>
        </row>
        <row r="3">
          <cell r="B3">
            <v>1</v>
          </cell>
          <cell r="C3">
            <v>43102</v>
          </cell>
          <cell r="D3" t="str">
            <v>طلاب</v>
          </cell>
          <cell r="E3" t="str">
            <v>منى محمد عبد الرحمن محمد</v>
          </cell>
        </row>
        <row r="4">
          <cell r="B4">
            <v>2</v>
          </cell>
          <cell r="C4">
            <v>43102</v>
          </cell>
          <cell r="D4" t="str">
            <v>طلاب</v>
          </cell>
          <cell r="E4" t="str">
            <v>فادية جاد احمد حسين</v>
          </cell>
        </row>
        <row r="5">
          <cell r="B5">
            <v>3</v>
          </cell>
          <cell r="C5">
            <v>43102</v>
          </cell>
          <cell r="D5" t="str">
            <v>طلاب</v>
          </cell>
          <cell r="E5" t="str">
            <v>حنان جمعة عبد الفتاح أبو الخير</v>
          </cell>
        </row>
        <row r="6">
          <cell r="B6">
            <v>4</v>
          </cell>
          <cell r="C6">
            <v>43102</v>
          </cell>
          <cell r="D6" t="str">
            <v>عدم محكومية</v>
          </cell>
          <cell r="E6" t="str">
            <v>هاشم يوسف محمد يوسف</v>
          </cell>
        </row>
        <row r="7">
          <cell r="B7">
            <v>5</v>
          </cell>
          <cell r="C7">
            <v>43102</v>
          </cell>
          <cell r="D7" t="str">
            <v>طلاب</v>
          </cell>
          <cell r="E7" t="str">
            <v>هدى محمود إبراهيم دربالة</v>
          </cell>
        </row>
        <row r="8">
          <cell r="B8">
            <v>6</v>
          </cell>
          <cell r="C8">
            <v>43102</v>
          </cell>
          <cell r="D8" t="str">
            <v>مستثمر</v>
          </cell>
          <cell r="E8" t="str">
            <v>ابراهيم محمد محمد سليم</v>
          </cell>
        </row>
        <row r="9">
          <cell r="B9">
            <v>7</v>
          </cell>
          <cell r="C9">
            <v>43102</v>
          </cell>
          <cell r="D9" t="str">
            <v>مستثمر</v>
          </cell>
          <cell r="E9" t="str">
            <v>حسان محمد عبد اللطيف جاموس</v>
          </cell>
        </row>
        <row r="10">
          <cell r="B10">
            <v>8</v>
          </cell>
          <cell r="C10">
            <v>43102</v>
          </cell>
          <cell r="D10" t="str">
            <v>عدم محكومية</v>
          </cell>
          <cell r="E10" t="str">
            <v>عمر احمد موسى أبو الليل</v>
          </cell>
        </row>
        <row r="11">
          <cell r="B11">
            <v>9</v>
          </cell>
          <cell r="C11">
            <v>43102</v>
          </cell>
          <cell r="D11" t="str">
            <v>عدم محكومية</v>
          </cell>
          <cell r="E11" t="str">
            <v>مينا شكر شاكر مرزوق</v>
          </cell>
        </row>
        <row r="12">
          <cell r="B12">
            <v>10</v>
          </cell>
          <cell r="C12">
            <v>43102</v>
          </cell>
          <cell r="D12" t="str">
            <v>عدم محكومية</v>
          </cell>
          <cell r="E12" t="str">
            <v>وهبة محفوظ وهبة فهيم</v>
          </cell>
        </row>
        <row r="13">
          <cell r="B13">
            <v>11</v>
          </cell>
          <cell r="C13">
            <v>43102</v>
          </cell>
          <cell r="D13" t="str">
            <v>طلاب</v>
          </cell>
          <cell r="E13" t="str">
            <v>سعدية شحاتة عسران محمد</v>
          </cell>
        </row>
        <row r="14">
          <cell r="B14">
            <v>12</v>
          </cell>
          <cell r="C14">
            <v>43102</v>
          </cell>
          <cell r="D14" t="str">
            <v>وزارة العمل</v>
          </cell>
          <cell r="E14" t="str">
            <v>رجب احمد محمد العنمانى</v>
          </cell>
        </row>
        <row r="15">
          <cell r="B15">
            <v>13</v>
          </cell>
          <cell r="C15">
            <v>43102</v>
          </cell>
          <cell r="D15" t="str">
            <v>وزارة العمل</v>
          </cell>
          <cell r="E15" t="str">
            <v>حلمى عبد المنعم حلمى خلف</v>
          </cell>
        </row>
        <row r="16">
          <cell r="B16">
            <v>14</v>
          </cell>
          <cell r="C16">
            <v>43102</v>
          </cell>
          <cell r="D16" t="str">
            <v>القنصلية</v>
          </cell>
          <cell r="E16" t="str">
            <v>المرحوم / فرج سلامة فرج عبد الله</v>
          </cell>
        </row>
        <row r="17">
          <cell r="B17">
            <v>15</v>
          </cell>
          <cell r="C17">
            <v>43102</v>
          </cell>
          <cell r="D17" t="str">
            <v>القنصلية</v>
          </cell>
          <cell r="E17" t="str">
            <v>المرحوم / أنور إسماعيل عبد الحميد على</v>
          </cell>
        </row>
        <row r="18">
          <cell r="B18">
            <v>16</v>
          </cell>
          <cell r="C18">
            <v>43102</v>
          </cell>
          <cell r="D18" t="str">
            <v>القنصلية</v>
          </cell>
          <cell r="E18" t="str">
            <v>المرحوم / احمد سليم احمد سليم</v>
          </cell>
        </row>
        <row r="19">
          <cell r="B19">
            <v>17</v>
          </cell>
          <cell r="C19">
            <v>43102</v>
          </cell>
          <cell r="D19" t="str">
            <v>القنصلية</v>
          </cell>
          <cell r="E19" t="str">
            <v>المرحوم / فرج عبد الرحمن محمد فرج</v>
          </cell>
        </row>
        <row r="20">
          <cell r="B20">
            <v>18</v>
          </cell>
          <cell r="C20">
            <v>43102</v>
          </cell>
          <cell r="D20" t="str">
            <v>القنصلية</v>
          </cell>
          <cell r="E20" t="str">
            <v>المرحوم / صبرى محمد احمد مرزوق</v>
          </cell>
        </row>
        <row r="21">
          <cell r="B21">
            <v>19</v>
          </cell>
          <cell r="C21">
            <v>43102</v>
          </cell>
          <cell r="D21" t="str">
            <v>القنصلية</v>
          </cell>
          <cell r="E21" t="str">
            <v>المرحوم / محمد رضوان محمد سليم</v>
          </cell>
        </row>
        <row r="22">
          <cell r="B22">
            <v>20</v>
          </cell>
          <cell r="C22">
            <v>43103</v>
          </cell>
          <cell r="D22" t="str">
            <v>وزارة العمل</v>
          </cell>
          <cell r="E22" t="str">
            <v>محمد على على</v>
          </cell>
        </row>
        <row r="23">
          <cell r="B23">
            <v>21</v>
          </cell>
          <cell r="C23">
            <v>43103</v>
          </cell>
          <cell r="D23" t="str">
            <v>طلاب</v>
          </cell>
          <cell r="E23" t="str">
            <v>منى صبحى عبد الخالق إبراهيم</v>
          </cell>
        </row>
        <row r="24">
          <cell r="B24">
            <v>22</v>
          </cell>
          <cell r="C24">
            <v>43103</v>
          </cell>
          <cell r="D24" t="str">
            <v>استخراج تصريح عمل</v>
          </cell>
          <cell r="E24" t="str">
            <v>دنيا محمد المتولى شراب</v>
          </cell>
        </row>
        <row r="25">
          <cell r="B25">
            <v>23</v>
          </cell>
          <cell r="C25">
            <v>43103</v>
          </cell>
          <cell r="D25" t="str">
            <v>طلاب</v>
          </cell>
          <cell r="E25" t="str">
            <v>سعاد كمال عبد العزيز محمد</v>
          </cell>
        </row>
        <row r="26">
          <cell r="B26">
            <v>24</v>
          </cell>
          <cell r="C26">
            <v>43103</v>
          </cell>
          <cell r="D26" t="str">
            <v>طلاب</v>
          </cell>
          <cell r="E26" t="str">
            <v>فريالة أبو بكر إبراهيم طلبة</v>
          </cell>
        </row>
        <row r="27">
          <cell r="B27">
            <v>25</v>
          </cell>
          <cell r="C27">
            <v>43103</v>
          </cell>
          <cell r="D27" t="str">
            <v>طلاب</v>
          </cell>
          <cell r="E27" t="str">
            <v>اميمة سعيد عبد الصادق البنا</v>
          </cell>
        </row>
        <row r="28">
          <cell r="B28">
            <v>26</v>
          </cell>
          <cell r="C28">
            <v>43103</v>
          </cell>
          <cell r="D28" t="str">
            <v>طلاب</v>
          </cell>
          <cell r="E28" t="str">
            <v>فايزة عوض خميس عبد الله</v>
          </cell>
        </row>
        <row r="29">
          <cell r="B29">
            <v>27</v>
          </cell>
          <cell r="C29">
            <v>43103</v>
          </cell>
          <cell r="D29" t="str">
            <v>مستثمر</v>
          </cell>
          <cell r="E29" t="str">
            <v>احمد رشاد إبراهيم حسن</v>
          </cell>
        </row>
        <row r="30">
          <cell r="B30">
            <v>28</v>
          </cell>
          <cell r="C30">
            <v>43103</v>
          </cell>
          <cell r="D30" t="str">
            <v>مستثمر</v>
          </cell>
          <cell r="E30" t="str">
            <v>السيد رشاد ابراهيم حسن</v>
          </cell>
        </row>
        <row r="31">
          <cell r="B31">
            <v>29</v>
          </cell>
          <cell r="C31">
            <v>43103</v>
          </cell>
          <cell r="D31" t="str">
            <v>مستثمر</v>
          </cell>
          <cell r="E31" t="str">
            <v>احمد عبد القوى قطب احمد</v>
          </cell>
        </row>
        <row r="32">
          <cell r="B32">
            <v>30</v>
          </cell>
          <cell r="C32">
            <v>43103</v>
          </cell>
          <cell r="D32" t="str">
            <v>وزارة العمل</v>
          </cell>
          <cell r="E32" t="str">
            <v>إبراهيم جمال السعيد</v>
          </cell>
        </row>
        <row r="33">
          <cell r="B33">
            <v>31</v>
          </cell>
          <cell r="C33">
            <v>43103</v>
          </cell>
          <cell r="D33" t="str">
            <v>وزارة العمل</v>
          </cell>
          <cell r="E33" t="str">
            <v>احمد عبد الله عبد الحكيم</v>
          </cell>
        </row>
        <row r="34">
          <cell r="B34">
            <v>32</v>
          </cell>
          <cell r="C34">
            <v>43103</v>
          </cell>
          <cell r="D34" t="str">
            <v>وزارة العمل</v>
          </cell>
          <cell r="E34" t="str">
            <v>أسامة رمضان بدوى</v>
          </cell>
        </row>
        <row r="35">
          <cell r="B35">
            <v>33</v>
          </cell>
          <cell r="C35">
            <v>43103</v>
          </cell>
          <cell r="D35" t="str">
            <v>طلاب</v>
          </cell>
          <cell r="E35" t="str">
            <v>سلوى عبدالظاهر احمد عبده</v>
          </cell>
        </row>
        <row r="36">
          <cell r="B36">
            <v>34</v>
          </cell>
          <cell r="C36">
            <v>43104</v>
          </cell>
          <cell r="D36" t="str">
            <v>مستثمر</v>
          </cell>
          <cell r="E36" t="str">
            <v>سمير شفيق ميخائيل مقار</v>
          </cell>
        </row>
        <row r="37">
          <cell r="B37">
            <v>35</v>
          </cell>
          <cell r="C37">
            <v>43104</v>
          </cell>
          <cell r="D37" t="str">
            <v>مستثمر</v>
          </cell>
          <cell r="E37" t="str">
            <v>عيد عبد النبى عيد حسن</v>
          </cell>
        </row>
        <row r="38">
          <cell r="B38">
            <v>36</v>
          </cell>
          <cell r="C38">
            <v>43104</v>
          </cell>
          <cell r="D38" t="str">
            <v>مستثمر</v>
          </cell>
          <cell r="E38" t="str">
            <v>عابد محمد فاضل عبد الوهاب</v>
          </cell>
        </row>
        <row r="39">
          <cell r="B39">
            <v>37</v>
          </cell>
          <cell r="C39">
            <v>43104</v>
          </cell>
          <cell r="D39" t="str">
            <v>مستثمر</v>
          </cell>
          <cell r="E39" t="str">
            <v>ياسر محمد فاضل عبد الوهاب</v>
          </cell>
        </row>
        <row r="40">
          <cell r="B40">
            <v>38</v>
          </cell>
          <cell r="C40">
            <v>43104</v>
          </cell>
          <cell r="D40" t="str">
            <v>طلاب</v>
          </cell>
          <cell r="E40" t="str">
            <v>سهير خليفة جهمى محجوب</v>
          </cell>
        </row>
        <row r="41">
          <cell r="B41">
            <v>39</v>
          </cell>
          <cell r="C41">
            <v>43104</v>
          </cell>
          <cell r="D41" t="str">
            <v>طلاب</v>
          </cell>
          <cell r="E41" t="str">
            <v>هالة احمد محمد احمد</v>
          </cell>
        </row>
        <row r="42">
          <cell r="B42">
            <v>40</v>
          </cell>
          <cell r="C42">
            <v>43104</v>
          </cell>
          <cell r="D42" t="str">
            <v>العلاقات الخارجية</v>
          </cell>
          <cell r="E42" t="str">
            <v xml:space="preserve">تقرير عن الأوضاع و المشكلات في الأردن </v>
          </cell>
        </row>
        <row r="43">
          <cell r="B43">
            <v>41</v>
          </cell>
          <cell r="C43">
            <v>43104</v>
          </cell>
          <cell r="D43" t="str">
            <v>وزارة العمل</v>
          </cell>
          <cell r="E43" t="str">
            <v>محمد عمر سيد عيسى</v>
          </cell>
        </row>
        <row r="44">
          <cell r="B44">
            <v>42</v>
          </cell>
          <cell r="C44">
            <v>43104</v>
          </cell>
          <cell r="D44" t="str">
            <v>وزارة العمل</v>
          </cell>
          <cell r="E44" t="str">
            <v>رمزى محمد السيد محمد</v>
          </cell>
        </row>
        <row r="45">
          <cell r="B45">
            <v>43</v>
          </cell>
          <cell r="C45">
            <v>43104</v>
          </cell>
          <cell r="D45" t="str">
            <v>وزارة العمل</v>
          </cell>
          <cell r="E45" t="str">
            <v>احمد سالم محمد مسعد</v>
          </cell>
        </row>
        <row r="46">
          <cell r="B46">
            <v>44</v>
          </cell>
          <cell r="C46">
            <v>43104</v>
          </cell>
          <cell r="D46" t="str">
            <v>طلاب</v>
          </cell>
          <cell r="E46" t="str">
            <v>منى عوض رزق عبد العزيز</v>
          </cell>
        </row>
        <row r="47">
          <cell r="B47">
            <v>45</v>
          </cell>
          <cell r="C47">
            <v>43104</v>
          </cell>
          <cell r="D47" t="str">
            <v>طلاب</v>
          </cell>
          <cell r="E47" t="str">
            <v>نعيمة شحاتة عسران محمد</v>
          </cell>
        </row>
        <row r="48">
          <cell r="B48">
            <v>46</v>
          </cell>
          <cell r="C48">
            <v>43108</v>
          </cell>
          <cell r="D48" t="str">
            <v>طلاب</v>
          </cell>
          <cell r="E48" t="str">
            <v>جيهان وجيه المهدى الفيومى</v>
          </cell>
        </row>
        <row r="49">
          <cell r="B49">
            <v>47</v>
          </cell>
          <cell r="C49">
            <v>43108</v>
          </cell>
          <cell r="D49" t="str">
            <v>استخراج تصريح عمل</v>
          </cell>
          <cell r="E49" t="str">
            <v>سونيا فكرى على الدرس</v>
          </cell>
        </row>
        <row r="50">
          <cell r="B50">
            <v>48</v>
          </cell>
          <cell r="C50">
            <v>43108</v>
          </cell>
          <cell r="D50" t="str">
            <v>طلاب</v>
          </cell>
          <cell r="E50" t="str">
            <v>أسماء محمد عبد الفتاح إبراهيم</v>
          </cell>
        </row>
        <row r="51">
          <cell r="B51">
            <v>49</v>
          </cell>
          <cell r="C51">
            <v>43108</v>
          </cell>
          <cell r="D51" t="str">
            <v>مستثمر</v>
          </cell>
          <cell r="E51" t="str">
            <v>محمود عبد الله شحتة عبد الله</v>
          </cell>
        </row>
        <row r="52">
          <cell r="B52">
            <v>50</v>
          </cell>
          <cell r="C52">
            <v>43108</v>
          </cell>
          <cell r="D52" t="str">
            <v>طلاب</v>
          </cell>
          <cell r="E52" t="str">
            <v>ايمان فؤاد محمود محمد</v>
          </cell>
        </row>
        <row r="53">
          <cell r="B53">
            <v>51</v>
          </cell>
          <cell r="C53">
            <v>43108</v>
          </cell>
          <cell r="D53" t="str">
            <v>طلاب</v>
          </cell>
          <cell r="E53" t="str">
            <v>عزة عبد العزيز عزب هجرس</v>
          </cell>
        </row>
        <row r="54">
          <cell r="B54">
            <v>52</v>
          </cell>
          <cell r="C54">
            <v>43108</v>
          </cell>
          <cell r="D54" t="str">
            <v>مستثمر</v>
          </cell>
          <cell r="E54" t="str">
            <v>مصطفى جاد احمد محمود</v>
          </cell>
        </row>
        <row r="55">
          <cell r="B55">
            <v>53</v>
          </cell>
          <cell r="C55">
            <v>43108</v>
          </cell>
          <cell r="D55" t="str">
            <v>طلاب</v>
          </cell>
          <cell r="E55" t="str">
            <v>حنان نصر إبراهيم محمد</v>
          </cell>
        </row>
        <row r="56">
          <cell r="B56">
            <v>54</v>
          </cell>
          <cell r="C56">
            <v>43108</v>
          </cell>
          <cell r="D56" t="str">
            <v>طلاب</v>
          </cell>
          <cell r="E56" t="str">
            <v>مروة حامد عوض السيد</v>
          </cell>
        </row>
        <row r="57">
          <cell r="B57">
            <v>55</v>
          </cell>
          <cell r="C57">
            <v>43108</v>
          </cell>
          <cell r="D57" t="str">
            <v>مستثمر</v>
          </cell>
          <cell r="E57" t="str">
            <v>رضا على عبد الواحد سليمان</v>
          </cell>
        </row>
        <row r="58">
          <cell r="B58">
            <v>56</v>
          </cell>
          <cell r="C58">
            <v>43108</v>
          </cell>
          <cell r="D58" t="str">
            <v>مستثمر</v>
          </cell>
          <cell r="E58" t="str">
            <v>مصطفى رسلان متولى عبد اللطيف</v>
          </cell>
        </row>
        <row r="59">
          <cell r="B59">
            <v>57</v>
          </cell>
          <cell r="C59">
            <v>43108</v>
          </cell>
          <cell r="D59" t="str">
            <v>وزارة العمل</v>
          </cell>
          <cell r="E59" t="str">
            <v>عوض عمر عبد الله</v>
          </cell>
        </row>
        <row r="60">
          <cell r="B60">
            <v>58</v>
          </cell>
          <cell r="C60">
            <v>43108</v>
          </cell>
          <cell r="D60" t="str">
            <v>مستثمر</v>
          </cell>
          <cell r="E60" t="str">
            <v>محمد المتولى سالم حسن</v>
          </cell>
        </row>
        <row r="61">
          <cell r="B61">
            <v>59</v>
          </cell>
          <cell r="C61">
            <v>43108</v>
          </cell>
          <cell r="D61" t="str">
            <v>مستثمر</v>
          </cell>
          <cell r="E61" t="str">
            <v>خالد محمد المتولى سالم</v>
          </cell>
        </row>
        <row r="62">
          <cell r="B62">
            <v>60</v>
          </cell>
          <cell r="C62">
            <v>43108</v>
          </cell>
          <cell r="D62" t="str">
            <v>طلاب</v>
          </cell>
          <cell r="E62" t="str">
            <v>مرفت ملك قلتة غطاس</v>
          </cell>
        </row>
        <row r="63">
          <cell r="B63">
            <v>61</v>
          </cell>
          <cell r="C63">
            <v>43108</v>
          </cell>
          <cell r="D63" t="str">
            <v>تجديد تصريح العمل</v>
          </cell>
          <cell r="E63" t="str">
            <v>نوال زكريا احمد القسط</v>
          </cell>
        </row>
        <row r="64">
          <cell r="B64">
            <v>62</v>
          </cell>
          <cell r="C64">
            <v>43108</v>
          </cell>
          <cell r="D64" t="str">
            <v>طلاب</v>
          </cell>
          <cell r="E64" t="str">
            <v>مها محمود ابراهيم حجازى</v>
          </cell>
        </row>
        <row r="65">
          <cell r="B65">
            <v>63</v>
          </cell>
          <cell r="C65">
            <v>43108</v>
          </cell>
          <cell r="D65" t="str">
            <v>طلاب</v>
          </cell>
          <cell r="E65" t="str">
            <v>حنان فريد السيد رياض</v>
          </cell>
        </row>
        <row r="66">
          <cell r="B66">
            <v>64</v>
          </cell>
          <cell r="C66">
            <v>43108</v>
          </cell>
          <cell r="D66" t="str">
            <v>طلاب</v>
          </cell>
          <cell r="E66" t="str">
            <v>هيام السباعى الدسوقى عجيزة</v>
          </cell>
        </row>
        <row r="67">
          <cell r="B67">
            <v>65</v>
          </cell>
          <cell r="C67">
            <v>43108</v>
          </cell>
          <cell r="D67" t="str">
            <v>طلاب</v>
          </cell>
          <cell r="E67" t="str">
            <v>خديجة عبد العليم حسين عبد القوى</v>
          </cell>
        </row>
        <row r="68">
          <cell r="B68">
            <v>66</v>
          </cell>
          <cell r="C68">
            <v>43108</v>
          </cell>
          <cell r="D68" t="str">
            <v>طلاب</v>
          </cell>
          <cell r="E68" t="str">
            <v>أحلام ابراهيم بيومى عبد الباقى</v>
          </cell>
        </row>
        <row r="69">
          <cell r="B69">
            <v>67</v>
          </cell>
          <cell r="C69">
            <v>43108</v>
          </cell>
          <cell r="D69" t="str">
            <v>طلاب</v>
          </cell>
          <cell r="E69" t="str">
            <v>امل حسن محمد جلال</v>
          </cell>
        </row>
        <row r="70">
          <cell r="B70">
            <v>68</v>
          </cell>
          <cell r="C70">
            <v>43108</v>
          </cell>
          <cell r="D70" t="str">
            <v>وزارة العمل</v>
          </cell>
          <cell r="E70" t="str">
            <v>احمد رضا محمد</v>
          </cell>
        </row>
        <row r="71">
          <cell r="B71">
            <v>69</v>
          </cell>
          <cell r="C71">
            <v>43108</v>
          </cell>
          <cell r="D71" t="str">
            <v>العلاقات الخارجية</v>
          </cell>
          <cell r="E71" t="str">
            <v>تعميم وزارة العمل بشأن عدم المحكومية</v>
          </cell>
        </row>
        <row r="72">
          <cell r="B72">
            <v>70</v>
          </cell>
          <cell r="C72">
            <v>43109</v>
          </cell>
          <cell r="D72" t="str">
            <v>طلاب</v>
          </cell>
          <cell r="E72" t="str">
            <v>مها عبد الحميد جادو طه</v>
          </cell>
        </row>
        <row r="73">
          <cell r="B73">
            <v>71</v>
          </cell>
          <cell r="C73">
            <v>43109</v>
          </cell>
          <cell r="D73" t="str">
            <v>مستثمر</v>
          </cell>
          <cell r="E73" t="str">
            <v>حسين محمد على محمد</v>
          </cell>
        </row>
        <row r="74">
          <cell r="B74">
            <v>72</v>
          </cell>
          <cell r="C74">
            <v>43109</v>
          </cell>
          <cell r="D74" t="str">
            <v>تجديد تصريح العمل</v>
          </cell>
          <cell r="E74" t="str">
            <v>امورة غنيم حسن حسن</v>
          </cell>
        </row>
        <row r="75">
          <cell r="B75">
            <v>73</v>
          </cell>
          <cell r="C75">
            <v>43109</v>
          </cell>
          <cell r="D75" t="str">
            <v>مستثمر</v>
          </cell>
          <cell r="E75" t="str">
            <v>محمد رمضان عبد السلام عوض</v>
          </cell>
        </row>
        <row r="76">
          <cell r="B76">
            <v>74</v>
          </cell>
          <cell r="C76">
            <v>43109</v>
          </cell>
          <cell r="D76" t="str">
            <v>طلاب</v>
          </cell>
          <cell r="E76" t="str">
            <v>سحر مصطفى محمد مصطفى</v>
          </cell>
        </row>
        <row r="77">
          <cell r="B77">
            <v>75</v>
          </cell>
          <cell r="C77">
            <v>43109</v>
          </cell>
          <cell r="D77" t="str">
            <v>طلاب</v>
          </cell>
          <cell r="E77" t="str">
            <v>انتصار عبد البارى يوسف على</v>
          </cell>
        </row>
        <row r="78">
          <cell r="B78">
            <v>76</v>
          </cell>
          <cell r="C78">
            <v>43109</v>
          </cell>
          <cell r="D78" t="str">
            <v>مستثمر</v>
          </cell>
          <cell r="E78" t="str">
            <v>إسماعيل محمد السيد غتورى</v>
          </cell>
        </row>
        <row r="79">
          <cell r="B79">
            <v>77</v>
          </cell>
          <cell r="C79">
            <v>43109</v>
          </cell>
          <cell r="D79" t="str">
            <v>وزارة العمل</v>
          </cell>
          <cell r="E79" t="str">
            <v>عمرو عيد صالح</v>
          </cell>
        </row>
        <row r="80">
          <cell r="B80">
            <v>78</v>
          </cell>
          <cell r="C80">
            <v>43109</v>
          </cell>
          <cell r="D80" t="str">
            <v>مستثمر</v>
          </cell>
          <cell r="E80" t="str">
            <v>رضا توفيق سالم الزنقر</v>
          </cell>
        </row>
        <row r="81">
          <cell r="B81">
            <v>79</v>
          </cell>
          <cell r="C81">
            <v>43109</v>
          </cell>
          <cell r="D81" t="str">
            <v>مستثمر</v>
          </cell>
          <cell r="E81" t="str">
            <v>رضا توفيق سالم الزنقر</v>
          </cell>
        </row>
        <row r="82">
          <cell r="B82">
            <v>80</v>
          </cell>
          <cell r="C82">
            <v>43110</v>
          </cell>
          <cell r="D82" t="str">
            <v>طلاب</v>
          </cell>
          <cell r="E82" t="str">
            <v>صبرة فرماوى عبد الخالق بسيونى</v>
          </cell>
        </row>
        <row r="83">
          <cell r="B83">
            <v>81</v>
          </cell>
          <cell r="C83">
            <v>43110</v>
          </cell>
          <cell r="D83" t="str">
            <v>طلاب</v>
          </cell>
          <cell r="E83" t="str">
            <v>حنان فوزى محمد الكومى</v>
          </cell>
        </row>
        <row r="84">
          <cell r="B84">
            <v>82</v>
          </cell>
          <cell r="C84">
            <v>43110</v>
          </cell>
          <cell r="D84" t="str">
            <v>تجديد تصريح العمل</v>
          </cell>
          <cell r="E84" t="str">
            <v>ريهام فيصل خليل متولى</v>
          </cell>
        </row>
        <row r="85">
          <cell r="B85">
            <v>83</v>
          </cell>
          <cell r="C85">
            <v>43110</v>
          </cell>
          <cell r="D85" t="str">
            <v>طلاب</v>
          </cell>
          <cell r="E85" t="str">
            <v>نجلاء طه محمد عبد العزيز</v>
          </cell>
        </row>
        <row r="86">
          <cell r="B86">
            <v>84</v>
          </cell>
          <cell r="C86">
            <v>43110</v>
          </cell>
          <cell r="D86" t="str">
            <v>طلاب</v>
          </cell>
          <cell r="E86" t="str">
            <v>بديعة محمد عبد الهادى فرج</v>
          </cell>
        </row>
        <row r="87">
          <cell r="B87">
            <v>85</v>
          </cell>
          <cell r="C87">
            <v>43110</v>
          </cell>
          <cell r="D87" t="str">
            <v>مستثمر</v>
          </cell>
          <cell r="E87" t="str">
            <v>هانى العزب حافظ صيام</v>
          </cell>
        </row>
        <row r="88">
          <cell r="B88">
            <v>86</v>
          </cell>
          <cell r="C88">
            <v>43110</v>
          </cell>
          <cell r="D88" t="str">
            <v>تجديد تصريح العمل</v>
          </cell>
          <cell r="E88" t="str">
            <v>ولاء حسن احمد منصور</v>
          </cell>
        </row>
        <row r="89">
          <cell r="B89">
            <v>87</v>
          </cell>
          <cell r="C89">
            <v>43110</v>
          </cell>
          <cell r="D89" t="str">
            <v>وزارة العمل</v>
          </cell>
          <cell r="E89" t="str">
            <v>احمد محمد إبراهيم</v>
          </cell>
        </row>
        <row r="90">
          <cell r="B90">
            <v>88</v>
          </cell>
          <cell r="C90">
            <v>43110</v>
          </cell>
          <cell r="D90" t="str">
            <v>وزارة العمل</v>
          </cell>
          <cell r="E90" t="str">
            <v>هانى ماهر عبد الفضيل</v>
          </cell>
        </row>
        <row r="91">
          <cell r="B91">
            <v>89</v>
          </cell>
          <cell r="C91">
            <v>43111</v>
          </cell>
          <cell r="D91" t="str">
            <v>طلاب</v>
          </cell>
          <cell r="E91" t="str">
            <v>دعاء السيد طلبة على</v>
          </cell>
        </row>
        <row r="92">
          <cell r="B92">
            <v>90</v>
          </cell>
          <cell r="C92">
            <v>43111</v>
          </cell>
          <cell r="D92" t="str">
            <v>تجديد تصريح العمل</v>
          </cell>
          <cell r="E92" t="str">
            <v>خضرة عواد مسعود الغياتى</v>
          </cell>
        </row>
        <row r="93">
          <cell r="B93">
            <v>91</v>
          </cell>
          <cell r="C93">
            <v>43111</v>
          </cell>
          <cell r="D93" t="str">
            <v>طلاب</v>
          </cell>
          <cell r="E93" t="str">
            <v>هويدة حسن احمد عبد السميع</v>
          </cell>
        </row>
        <row r="94">
          <cell r="B94">
            <v>92</v>
          </cell>
          <cell r="C94">
            <v>43111</v>
          </cell>
          <cell r="D94" t="str">
            <v>طلاب</v>
          </cell>
          <cell r="E94" t="str">
            <v>عبلة عبد العال حسن عبد العال</v>
          </cell>
        </row>
        <row r="95">
          <cell r="B95">
            <v>93</v>
          </cell>
          <cell r="C95">
            <v>43111</v>
          </cell>
          <cell r="D95" t="str">
            <v>وزارة العمل</v>
          </cell>
          <cell r="E95" t="str">
            <v>سعيد سعيد حميده</v>
          </cell>
        </row>
        <row r="96">
          <cell r="B96">
            <v>94</v>
          </cell>
          <cell r="C96">
            <v>43111</v>
          </cell>
          <cell r="D96" t="str">
            <v>مستثمر</v>
          </cell>
          <cell r="E96" t="str">
            <v>حسين محمد احمد معوض</v>
          </cell>
        </row>
        <row r="97">
          <cell r="B97">
            <v>95</v>
          </cell>
          <cell r="C97">
            <v>43111</v>
          </cell>
          <cell r="D97" t="str">
            <v>مستثمر</v>
          </cell>
          <cell r="E97" t="str">
            <v>حسين محمد احمد معوض</v>
          </cell>
        </row>
        <row r="98">
          <cell r="B98">
            <v>96</v>
          </cell>
          <cell r="C98">
            <v>43111</v>
          </cell>
          <cell r="D98" t="str">
            <v>طلاب</v>
          </cell>
          <cell r="E98" t="str">
            <v>نجلاء عيد محمد مصطفى</v>
          </cell>
        </row>
        <row r="99">
          <cell r="B99">
            <v>97</v>
          </cell>
          <cell r="C99">
            <v>43111</v>
          </cell>
          <cell r="D99" t="str">
            <v>تجديد تصريح العمل</v>
          </cell>
          <cell r="E99" t="str">
            <v>عبير السعيد احمد محمد</v>
          </cell>
        </row>
        <row r="100">
          <cell r="B100">
            <v>98</v>
          </cell>
          <cell r="C100">
            <v>43111</v>
          </cell>
          <cell r="D100" t="str">
            <v>وزارة العمل</v>
          </cell>
          <cell r="E100" t="str">
            <v>عصام عبد الباسط - عادل محمد - عبد المنعم سعيد</v>
          </cell>
        </row>
        <row r="101">
          <cell r="B101">
            <v>99</v>
          </cell>
          <cell r="C101">
            <v>43111</v>
          </cell>
          <cell r="D101" t="str">
            <v>وزارة العمل</v>
          </cell>
          <cell r="E101" t="str">
            <v>نور الدين حسن محمد</v>
          </cell>
        </row>
        <row r="102">
          <cell r="B102">
            <v>100</v>
          </cell>
          <cell r="C102">
            <v>43111</v>
          </cell>
          <cell r="D102" t="str">
            <v>وزارة العمل</v>
          </cell>
          <cell r="E102" t="str">
            <v>السيد مكاوى السيد</v>
          </cell>
        </row>
        <row r="103">
          <cell r="B103">
            <v>101</v>
          </cell>
          <cell r="C103">
            <v>43114</v>
          </cell>
          <cell r="D103" t="str">
            <v>العلاقات الخارجية</v>
          </cell>
          <cell r="E103" t="str">
            <v>بشأن أوضاع العمالة المصرية  بالأردن</v>
          </cell>
        </row>
        <row r="104">
          <cell r="B104">
            <v>102</v>
          </cell>
          <cell r="C104">
            <v>43114</v>
          </cell>
          <cell r="D104" t="str">
            <v>طلاب</v>
          </cell>
          <cell r="E104" t="str">
            <v>اميمة مصطفى السيد على</v>
          </cell>
        </row>
        <row r="105">
          <cell r="B105">
            <v>103</v>
          </cell>
          <cell r="C105">
            <v>43114</v>
          </cell>
          <cell r="D105" t="str">
            <v>تجديد تصريح العمل</v>
          </cell>
          <cell r="E105" t="str">
            <v>نجاة عبد الجيد السيد شما</v>
          </cell>
        </row>
        <row r="106">
          <cell r="B106">
            <v>104</v>
          </cell>
          <cell r="C106">
            <v>43114</v>
          </cell>
          <cell r="D106" t="str">
            <v>مستثمر</v>
          </cell>
          <cell r="E106" t="str">
            <v>عادل رمضان السيد متولى</v>
          </cell>
        </row>
        <row r="107">
          <cell r="B107">
            <v>105</v>
          </cell>
          <cell r="C107">
            <v>43114</v>
          </cell>
          <cell r="D107" t="str">
            <v>تجديد تصريح العمل</v>
          </cell>
          <cell r="E107" t="str">
            <v>هناء ادوارد القس صبحى روفائيل</v>
          </cell>
        </row>
        <row r="108">
          <cell r="B108">
            <v>106</v>
          </cell>
          <cell r="C108">
            <v>43114</v>
          </cell>
          <cell r="D108" t="str">
            <v>مستثمر</v>
          </cell>
          <cell r="E108" t="str">
            <v>السيد سالم سالم درويش</v>
          </cell>
        </row>
        <row r="109">
          <cell r="B109">
            <v>107</v>
          </cell>
          <cell r="C109">
            <v>43114</v>
          </cell>
          <cell r="D109" t="str">
            <v>مستثمر</v>
          </cell>
          <cell r="E109" t="str">
            <v>السيد سالم سالم درويش</v>
          </cell>
        </row>
        <row r="110">
          <cell r="B110">
            <v>108</v>
          </cell>
          <cell r="C110">
            <v>43114</v>
          </cell>
          <cell r="D110" t="str">
            <v>طلاب</v>
          </cell>
          <cell r="E110" t="str">
            <v>رشا سامى مصطفى الرفاعى</v>
          </cell>
        </row>
        <row r="111">
          <cell r="B111">
            <v>109</v>
          </cell>
          <cell r="C111">
            <v>43114</v>
          </cell>
          <cell r="D111" t="str">
            <v>طلاب</v>
          </cell>
          <cell r="E111" t="str">
            <v>هانم محمد على إبراهيم</v>
          </cell>
        </row>
        <row r="112">
          <cell r="B112">
            <v>110</v>
          </cell>
          <cell r="C112">
            <v>43114</v>
          </cell>
          <cell r="D112" t="str">
            <v>طلاب</v>
          </cell>
          <cell r="E112" t="str">
            <v>ولاء عبد المنعم إبراهيم البطراوى</v>
          </cell>
        </row>
        <row r="113">
          <cell r="B113">
            <v>111</v>
          </cell>
          <cell r="C113">
            <v>43114</v>
          </cell>
          <cell r="D113" t="str">
            <v>طلاب</v>
          </cell>
          <cell r="E113" t="str">
            <v>عائشة بيومى محمد بيومى</v>
          </cell>
        </row>
        <row r="114">
          <cell r="B114">
            <v>112</v>
          </cell>
          <cell r="C114">
            <v>43114</v>
          </cell>
          <cell r="D114" t="str">
            <v>طلاب</v>
          </cell>
          <cell r="E114" t="str">
            <v>بديعة محمد عبد الهادى فرج</v>
          </cell>
        </row>
        <row r="115">
          <cell r="B115">
            <v>113</v>
          </cell>
          <cell r="C115">
            <v>43115</v>
          </cell>
          <cell r="D115" t="str">
            <v>مستثمر</v>
          </cell>
          <cell r="E115" t="str">
            <v>إبراهيم مضعان سليمان داود</v>
          </cell>
        </row>
        <row r="116">
          <cell r="B116">
            <v>114</v>
          </cell>
          <cell r="C116">
            <v>43115</v>
          </cell>
          <cell r="D116" t="str">
            <v>طلاب</v>
          </cell>
          <cell r="E116" t="str">
            <v>حمدية عبد الحليم احمد محمد</v>
          </cell>
        </row>
        <row r="117">
          <cell r="B117">
            <v>115</v>
          </cell>
          <cell r="C117">
            <v>43115</v>
          </cell>
          <cell r="D117" t="str">
            <v>مستثمر</v>
          </cell>
          <cell r="E117" t="str">
            <v>طارق محمد عمر عبد المقصود</v>
          </cell>
        </row>
        <row r="118">
          <cell r="B118">
            <v>116</v>
          </cell>
          <cell r="C118">
            <v>43115</v>
          </cell>
          <cell r="D118" t="str">
            <v>طلاب</v>
          </cell>
          <cell r="E118" t="str">
            <v>سميرة احمد احمد</v>
          </cell>
        </row>
        <row r="119">
          <cell r="B119">
            <v>117</v>
          </cell>
          <cell r="C119">
            <v>43115</v>
          </cell>
          <cell r="D119" t="str">
            <v>طلاب</v>
          </cell>
          <cell r="E119" t="str">
            <v>هالة عبد السلام محمد على</v>
          </cell>
        </row>
        <row r="120">
          <cell r="B120">
            <v>118</v>
          </cell>
          <cell r="C120">
            <v>43115</v>
          </cell>
          <cell r="D120" t="str">
            <v>وزارة العمل</v>
          </cell>
          <cell r="E120" t="str">
            <v>سمير مرزوق فرج الله</v>
          </cell>
        </row>
        <row r="121">
          <cell r="B121">
            <v>119</v>
          </cell>
          <cell r="C121">
            <v>43116</v>
          </cell>
          <cell r="D121" t="str">
            <v>مستثمر</v>
          </cell>
          <cell r="E121" t="str">
            <v>احمد رضوان محمد احمد سرحان</v>
          </cell>
        </row>
        <row r="122">
          <cell r="B122">
            <v>120</v>
          </cell>
          <cell r="C122">
            <v>43116</v>
          </cell>
          <cell r="D122" t="str">
            <v>طلاب</v>
          </cell>
          <cell r="E122" t="str">
            <v>ثناء محمد السيد عثمان</v>
          </cell>
        </row>
        <row r="123">
          <cell r="B123">
            <v>121</v>
          </cell>
          <cell r="C123">
            <v>43116</v>
          </cell>
          <cell r="D123" t="str">
            <v>طلاب</v>
          </cell>
          <cell r="E123" t="str">
            <v>كريمة إبراهيم الشناوى علام</v>
          </cell>
        </row>
        <row r="124">
          <cell r="B124">
            <v>122</v>
          </cell>
          <cell r="C124">
            <v>43116</v>
          </cell>
          <cell r="D124" t="str">
            <v>وزارة العمل</v>
          </cell>
          <cell r="E124" t="str">
            <v>مؤمن عبد الله محمد</v>
          </cell>
        </row>
        <row r="125">
          <cell r="B125">
            <v>123</v>
          </cell>
          <cell r="C125">
            <v>43116</v>
          </cell>
          <cell r="D125" t="str">
            <v>مستثمر</v>
          </cell>
          <cell r="E125" t="str">
            <v>ممدوح سالم علي علي الجمل</v>
          </cell>
        </row>
        <row r="126">
          <cell r="B126">
            <v>124</v>
          </cell>
          <cell r="C126">
            <v>43116</v>
          </cell>
          <cell r="D126" t="str">
            <v>العلاقات الخارجية</v>
          </cell>
          <cell r="E126" t="str">
            <v>شعبان باهى</v>
          </cell>
        </row>
        <row r="127">
          <cell r="B127">
            <v>125</v>
          </cell>
          <cell r="C127">
            <v>43117</v>
          </cell>
          <cell r="D127" t="str">
            <v>تجديد تصريح العمل</v>
          </cell>
          <cell r="E127" t="str">
            <v>خيرية محمود الباز عبد الحميد</v>
          </cell>
        </row>
        <row r="128">
          <cell r="B128">
            <v>126</v>
          </cell>
          <cell r="C128">
            <v>43117</v>
          </cell>
          <cell r="D128" t="str">
            <v>تجديد تصريح العمل</v>
          </cell>
          <cell r="E128" t="str">
            <v>عبير جمال محمد حسن</v>
          </cell>
        </row>
        <row r="129">
          <cell r="B129">
            <v>127</v>
          </cell>
          <cell r="C129">
            <v>43117</v>
          </cell>
          <cell r="D129" t="str">
            <v>وزارة العمل</v>
          </cell>
          <cell r="E129" t="str">
            <v>احمد إبراهيم سالم</v>
          </cell>
        </row>
        <row r="130">
          <cell r="B130">
            <v>128</v>
          </cell>
          <cell r="C130">
            <v>43117</v>
          </cell>
          <cell r="D130" t="str">
            <v>مستثمر</v>
          </cell>
          <cell r="E130" t="str">
            <v>محمد عبد الفتاح سباعى عطية</v>
          </cell>
        </row>
        <row r="131">
          <cell r="B131">
            <v>129</v>
          </cell>
          <cell r="C131">
            <v>43117</v>
          </cell>
          <cell r="D131" t="str">
            <v>مستثمر</v>
          </cell>
          <cell r="E131" t="str">
            <v>محمد عبد الفتاح سباعى عطية</v>
          </cell>
        </row>
        <row r="132">
          <cell r="B132">
            <v>130</v>
          </cell>
          <cell r="C132">
            <v>43117</v>
          </cell>
          <cell r="D132" t="str">
            <v>تجديد تصريح العمل</v>
          </cell>
          <cell r="E132" t="str">
            <v>رضا محمد محمد غنيم</v>
          </cell>
        </row>
        <row r="133">
          <cell r="B133">
            <v>131</v>
          </cell>
          <cell r="C133">
            <v>43117</v>
          </cell>
          <cell r="D133" t="str">
            <v>تجديد تصريح العمل</v>
          </cell>
          <cell r="E133" t="str">
            <v>نور رومانى حلمى سعد</v>
          </cell>
        </row>
        <row r="134">
          <cell r="B134">
            <v>132</v>
          </cell>
          <cell r="C134">
            <v>43117</v>
          </cell>
          <cell r="D134" t="str">
            <v>تجديد تصريح العمل</v>
          </cell>
          <cell r="E134" t="str">
            <v>ايمان عطية محمد سند</v>
          </cell>
        </row>
        <row r="135">
          <cell r="B135">
            <v>133</v>
          </cell>
          <cell r="C135">
            <v>43117</v>
          </cell>
          <cell r="D135" t="str">
            <v>وزارة العمل</v>
          </cell>
          <cell r="E135" t="str">
            <v>شكوى نادي السيد السيد</v>
          </cell>
        </row>
        <row r="136">
          <cell r="B136">
            <v>134</v>
          </cell>
          <cell r="C136">
            <v>43117</v>
          </cell>
          <cell r="D136" t="str">
            <v>طلاب</v>
          </cell>
          <cell r="E136" t="str">
            <v>ام عبده إبراهيم على محمد</v>
          </cell>
        </row>
        <row r="137">
          <cell r="B137">
            <v>135</v>
          </cell>
          <cell r="C137">
            <v>43117</v>
          </cell>
          <cell r="D137" t="str">
            <v>مستثمر</v>
          </cell>
          <cell r="E137" t="str">
            <v>زياد مسعد دماج شريان</v>
          </cell>
        </row>
        <row r="138">
          <cell r="B138">
            <v>136</v>
          </cell>
          <cell r="C138">
            <v>43117</v>
          </cell>
          <cell r="D138" t="str">
            <v>دائرة الإحصاء العامة</v>
          </cell>
          <cell r="E138" t="str">
            <v>بشأن إحصائية بأعداد المصريين</v>
          </cell>
        </row>
        <row r="139">
          <cell r="B139">
            <v>137</v>
          </cell>
          <cell r="C139">
            <v>43118</v>
          </cell>
          <cell r="D139" t="str">
            <v>مستثمر</v>
          </cell>
          <cell r="E139" t="str">
            <v>على محمد احمد على</v>
          </cell>
        </row>
        <row r="140">
          <cell r="B140">
            <v>138</v>
          </cell>
          <cell r="C140">
            <v>43118</v>
          </cell>
          <cell r="D140" t="str">
            <v>مستثمر</v>
          </cell>
          <cell r="E140" t="str">
            <v>فيصل الهلالى محمود حسين سرحان</v>
          </cell>
        </row>
        <row r="141">
          <cell r="B141">
            <v>139</v>
          </cell>
          <cell r="C141">
            <v>43118</v>
          </cell>
          <cell r="D141" t="str">
            <v>تجديد تصريح العمل</v>
          </cell>
          <cell r="E141" t="str">
            <v>عايدة عبد الرازق عبد الرحمن عبد النبى</v>
          </cell>
        </row>
        <row r="142">
          <cell r="B142">
            <v>140</v>
          </cell>
          <cell r="C142">
            <v>43118</v>
          </cell>
          <cell r="D142" t="str">
            <v>العلاقات الخارجية</v>
          </cell>
          <cell r="E142" t="str">
            <v>احمد عبد الرحيم مرسى</v>
          </cell>
        </row>
        <row r="143">
          <cell r="B143">
            <v>141</v>
          </cell>
          <cell r="C143">
            <v>43118</v>
          </cell>
          <cell r="D143" t="str">
            <v>تجديد تصريح العمل</v>
          </cell>
          <cell r="E143" t="str">
            <v>ايمان على عرابى سالم</v>
          </cell>
        </row>
        <row r="144">
          <cell r="B144">
            <v>142</v>
          </cell>
          <cell r="C144">
            <v>43121</v>
          </cell>
          <cell r="D144" t="str">
            <v>وزارة العمل</v>
          </cell>
          <cell r="E144" t="str">
            <v xml:space="preserve">عبدالله محمد بهلول </v>
          </cell>
        </row>
        <row r="145">
          <cell r="B145">
            <v>143</v>
          </cell>
          <cell r="C145">
            <v>43121</v>
          </cell>
          <cell r="D145" t="str">
            <v>وزارة العمل</v>
          </cell>
          <cell r="E145" t="str">
            <v xml:space="preserve">ربيع علي محمد </v>
          </cell>
        </row>
        <row r="146">
          <cell r="B146">
            <v>144</v>
          </cell>
          <cell r="C146">
            <v>43121</v>
          </cell>
          <cell r="D146" t="str">
            <v>تجديد تصريح العمل</v>
          </cell>
          <cell r="E146" t="str">
            <v>عواطف عيد أحمد البقري</v>
          </cell>
        </row>
        <row r="147">
          <cell r="B147">
            <v>145</v>
          </cell>
          <cell r="C147">
            <v>43121</v>
          </cell>
          <cell r="D147" t="str">
            <v>وزارة العمل</v>
          </cell>
          <cell r="E147" t="str">
            <v>جمال جابر علي</v>
          </cell>
        </row>
        <row r="148">
          <cell r="B148">
            <v>146</v>
          </cell>
          <cell r="C148">
            <v>43121</v>
          </cell>
          <cell r="D148" t="str">
            <v>طلاب</v>
          </cell>
          <cell r="E148" t="str">
            <v>منال سيد صبحى محمد جاد</v>
          </cell>
        </row>
        <row r="149">
          <cell r="B149">
            <v>147</v>
          </cell>
          <cell r="C149">
            <v>43121</v>
          </cell>
          <cell r="D149" t="str">
            <v>طلاب</v>
          </cell>
          <cell r="E149" t="str">
            <v>انصاف عبدالفتاح السيد قاسم</v>
          </cell>
        </row>
        <row r="150">
          <cell r="B150">
            <v>148</v>
          </cell>
          <cell r="C150">
            <v>43121</v>
          </cell>
          <cell r="D150" t="str">
            <v>مستثمر</v>
          </cell>
          <cell r="E150" t="str">
            <v>مصطفي محمد عبدالغني أحمد</v>
          </cell>
        </row>
        <row r="151">
          <cell r="B151">
            <v>149</v>
          </cell>
          <cell r="C151">
            <v>43121</v>
          </cell>
          <cell r="D151" t="str">
            <v>طلاب</v>
          </cell>
          <cell r="E151" t="str">
            <v>فاتن رياض محمد شريف</v>
          </cell>
        </row>
        <row r="152">
          <cell r="B152">
            <v>150</v>
          </cell>
          <cell r="C152">
            <v>43121</v>
          </cell>
          <cell r="D152" t="str">
            <v>تجديد تصريح العمل</v>
          </cell>
          <cell r="E152" t="str">
            <v>فتحيه عبدالرحمن محمد محمد</v>
          </cell>
        </row>
        <row r="153">
          <cell r="B153">
            <v>151</v>
          </cell>
          <cell r="C153">
            <v>43121</v>
          </cell>
          <cell r="D153" t="str">
            <v>تغيير محل العمل</v>
          </cell>
          <cell r="E153" t="str">
            <v>نور أنور عبدالرزاق العساف</v>
          </cell>
        </row>
        <row r="154">
          <cell r="B154">
            <v>152</v>
          </cell>
          <cell r="C154">
            <v>43122</v>
          </cell>
          <cell r="D154" t="str">
            <v>وزارة العمل</v>
          </cell>
          <cell r="E154" t="str">
            <v>عبد النبى عطيت الله إبراهيم</v>
          </cell>
        </row>
        <row r="155">
          <cell r="B155">
            <v>153</v>
          </cell>
          <cell r="C155">
            <v>43122</v>
          </cell>
          <cell r="D155" t="str">
            <v>العلاقات الخارجية</v>
          </cell>
          <cell r="E155" t="str">
            <v>تعيين هاني خليفات امين عام لوزارة العمل</v>
          </cell>
        </row>
        <row r="156">
          <cell r="B156">
            <v>154</v>
          </cell>
          <cell r="C156">
            <v>43122</v>
          </cell>
          <cell r="D156" t="str">
            <v>استخراج تصريح عمل</v>
          </cell>
          <cell r="E156" t="str">
            <v>ايمان إبراهيم سالم محمد</v>
          </cell>
        </row>
        <row r="157">
          <cell r="B157">
            <v>155</v>
          </cell>
          <cell r="C157">
            <v>43123</v>
          </cell>
          <cell r="D157" t="str">
            <v>العلاقات الخارجية</v>
          </cell>
          <cell r="E157" t="str">
            <v>احصائيات بأعداد المصريين بالمملكة</v>
          </cell>
        </row>
        <row r="158">
          <cell r="B158">
            <v>156</v>
          </cell>
          <cell r="C158">
            <v>43123</v>
          </cell>
          <cell r="D158" t="str">
            <v>العلاقات الخارجية</v>
          </cell>
          <cell r="E158" t="str">
            <v>اجتماع  سعادةالسفير بوزير الداخلية الأردني</v>
          </cell>
        </row>
        <row r="159">
          <cell r="B159">
            <v>157</v>
          </cell>
          <cell r="C159">
            <v>43123</v>
          </cell>
          <cell r="D159" t="str">
            <v>تجديد تصريح العمل</v>
          </cell>
          <cell r="E159" t="str">
            <v>سالى مترى عزيز غالى</v>
          </cell>
        </row>
        <row r="160">
          <cell r="B160">
            <v>158</v>
          </cell>
          <cell r="C160">
            <v>43123</v>
          </cell>
          <cell r="D160" t="str">
            <v>وزارة العمل</v>
          </cell>
          <cell r="E160" t="str">
            <v>محمد الشناوى حامد</v>
          </cell>
        </row>
        <row r="161">
          <cell r="B161">
            <v>159</v>
          </cell>
          <cell r="C161">
            <v>43123</v>
          </cell>
          <cell r="D161" t="str">
            <v>مستثمر</v>
          </cell>
          <cell r="E161" t="str">
            <v>سامى عوض عبد الجليل عبد القادر</v>
          </cell>
        </row>
        <row r="162">
          <cell r="B162">
            <v>160</v>
          </cell>
          <cell r="C162">
            <v>43123</v>
          </cell>
          <cell r="D162" t="str">
            <v>مستثمر</v>
          </cell>
          <cell r="E162" t="str">
            <v>سامى عوض عبد الجليل عبد القادر</v>
          </cell>
        </row>
        <row r="163">
          <cell r="B163">
            <v>161</v>
          </cell>
          <cell r="C163">
            <v>43123</v>
          </cell>
          <cell r="D163" t="str">
            <v>مستثمر</v>
          </cell>
          <cell r="E163" t="str">
            <v>عادل عبد القادر على متولى</v>
          </cell>
        </row>
        <row r="164">
          <cell r="B164">
            <v>162</v>
          </cell>
          <cell r="C164">
            <v>43123</v>
          </cell>
          <cell r="D164" t="str">
            <v>مستثمر</v>
          </cell>
          <cell r="E164" t="str">
            <v>بدران عبد الجواد السيد بدر</v>
          </cell>
        </row>
        <row r="165">
          <cell r="B165">
            <v>163</v>
          </cell>
          <cell r="C165">
            <v>43123</v>
          </cell>
          <cell r="D165" t="str">
            <v>العلاقات الخارجية</v>
          </cell>
          <cell r="E165" t="str">
            <v>تقرير شكاوى عمالية</v>
          </cell>
        </row>
        <row r="166">
          <cell r="B166">
            <v>164</v>
          </cell>
          <cell r="C166">
            <v>43124</v>
          </cell>
          <cell r="D166" t="str">
            <v>طلاب</v>
          </cell>
          <cell r="E166" t="str">
            <v>صباح فرج عبد العال احمد</v>
          </cell>
        </row>
        <row r="167">
          <cell r="B167">
            <v>165</v>
          </cell>
          <cell r="C167">
            <v>43124</v>
          </cell>
          <cell r="D167" t="str">
            <v>وزارة العمل</v>
          </cell>
          <cell r="E167" t="str">
            <v>شكوي العامل / احمد عادل محمد</v>
          </cell>
        </row>
        <row r="168">
          <cell r="B168">
            <v>166</v>
          </cell>
          <cell r="C168">
            <v>43124</v>
          </cell>
          <cell r="D168" t="str">
            <v>طلاب</v>
          </cell>
          <cell r="E168" t="str">
            <v>نبيلة فايز راغب حنا</v>
          </cell>
        </row>
        <row r="169">
          <cell r="B169">
            <v>167</v>
          </cell>
          <cell r="C169">
            <v>43128</v>
          </cell>
          <cell r="D169" t="str">
            <v>وزارة العمل</v>
          </cell>
          <cell r="E169" t="str">
            <v>محمد الشناوى حامد</v>
          </cell>
        </row>
        <row r="170">
          <cell r="B170">
            <v>168</v>
          </cell>
          <cell r="C170">
            <v>43128</v>
          </cell>
          <cell r="D170" t="str">
            <v>طلاب</v>
          </cell>
          <cell r="E170" t="str">
            <v>سهير احمد مختار سيد</v>
          </cell>
        </row>
        <row r="171">
          <cell r="B171">
            <v>169</v>
          </cell>
          <cell r="C171">
            <v>43128</v>
          </cell>
          <cell r="D171" t="str">
            <v>استخراج تصريح عمل</v>
          </cell>
          <cell r="E171" t="str">
            <v>شريهان نور الدين نصر الدين إبراهيم</v>
          </cell>
        </row>
        <row r="172">
          <cell r="B172">
            <v>170</v>
          </cell>
          <cell r="C172">
            <v>43128</v>
          </cell>
          <cell r="D172" t="str">
            <v>العلاقات الخارجية</v>
          </cell>
          <cell r="E172" t="str">
            <v>حالتين وفاة</v>
          </cell>
        </row>
        <row r="173">
          <cell r="B173">
            <v>171</v>
          </cell>
          <cell r="C173">
            <v>43128</v>
          </cell>
          <cell r="D173" t="str">
            <v>العلاقات الخارجية</v>
          </cell>
          <cell r="E173" t="str">
            <v>لقاء السيد السفير بالسيد وزير العمل</v>
          </cell>
        </row>
        <row r="174">
          <cell r="B174">
            <v>172</v>
          </cell>
          <cell r="C174">
            <v>43128</v>
          </cell>
          <cell r="D174" t="str">
            <v>وزارة العمل</v>
          </cell>
          <cell r="E174" t="str">
            <v>محمد السيد انور حسن</v>
          </cell>
        </row>
        <row r="175">
          <cell r="B175">
            <v>173</v>
          </cell>
          <cell r="C175">
            <v>43129</v>
          </cell>
          <cell r="D175" t="str">
            <v>تغيير محل العمل</v>
          </cell>
          <cell r="E175" t="str">
            <v xml:space="preserve">مريام عادل فهمي بدر </v>
          </cell>
        </row>
        <row r="176">
          <cell r="B176">
            <v>174</v>
          </cell>
          <cell r="C176">
            <v>43129</v>
          </cell>
          <cell r="D176" t="str">
            <v>طلاب</v>
          </cell>
          <cell r="E176" t="str">
            <v>نهلة محمد حامد سالم</v>
          </cell>
        </row>
        <row r="177">
          <cell r="B177">
            <v>175</v>
          </cell>
          <cell r="C177">
            <v>43129</v>
          </cell>
          <cell r="D177" t="str">
            <v>وزارة العمل</v>
          </cell>
          <cell r="E177" t="str">
            <v>التماس العامل رضا محمد محمد</v>
          </cell>
        </row>
        <row r="178">
          <cell r="B178">
            <v>176</v>
          </cell>
          <cell r="C178">
            <v>43129</v>
          </cell>
          <cell r="D178" t="str">
            <v>تغيير محل العمل</v>
          </cell>
          <cell r="E178" t="str">
            <v>هيا ميخائيل عياد مسعود</v>
          </cell>
        </row>
        <row r="179">
          <cell r="B179">
            <v>177</v>
          </cell>
          <cell r="C179">
            <v>43129</v>
          </cell>
          <cell r="D179" t="str">
            <v>طلاب</v>
          </cell>
          <cell r="E179" t="str">
            <v>عزة إبراهيم عبدالله محمد</v>
          </cell>
        </row>
        <row r="180">
          <cell r="B180">
            <v>178</v>
          </cell>
          <cell r="C180">
            <v>43130</v>
          </cell>
          <cell r="D180" t="str">
            <v>تجديد تصريح العمل</v>
          </cell>
          <cell r="E180" t="str">
            <v>منال فكرى عبد الله إبراهيم</v>
          </cell>
        </row>
        <row r="181">
          <cell r="B181">
            <v>179</v>
          </cell>
          <cell r="C181">
            <v>43130</v>
          </cell>
          <cell r="D181" t="str">
            <v>وزارة العمل</v>
          </cell>
          <cell r="E181" t="str">
            <v>مشرف محمد سيد</v>
          </cell>
        </row>
        <row r="182">
          <cell r="B182">
            <v>180</v>
          </cell>
          <cell r="C182">
            <v>43131</v>
          </cell>
          <cell r="D182" t="str">
            <v>طلاب</v>
          </cell>
          <cell r="E182" t="str">
            <v>فاتن نبيه عبد العزيز عبد اللطيف</v>
          </cell>
        </row>
        <row r="183">
          <cell r="B183">
            <v>181</v>
          </cell>
          <cell r="C183">
            <v>43131</v>
          </cell>
          <cell r="D183" t="str">
            <v>وزارة العمل</v>
          </cell>
          <cell r="E183" t="str">
            <v>محمد رضا شحاتة محمود</v>
          </cell>
        </row>
        <row r="184">
          <cell r="B184">
            <v>182</v>
          </cell>
          <cell r="C184">
            <v>43131</v>
          </cell>
          <cell r="D184" t="str">
            <v>استخراج تصريح عمل</v>
          </cell>
          <cell r="E184" t="str">
            <v>مها صالح مهدى هانى</v>
          </cell>
        </row>
        <row r="185">
          <cell r="B185">
            <v>183</v>
          </cell>
          <cell r="C185">
            <v>43132</v>
          </cell>
          <cell r="D185" t="str">
            <v>مستثمر</v>
          </cell>
          <cell r="E185" t="str">
            <v>سامى عبد الحميد عبد الحميد على</v>
          </cell>
        </row>
        <row r="186">
          <cell r="B186">
            <v>184</v>
          </cell>
          <cell r="C186">
            <v>43132</v>
          </cell>
          <cell r="D186" t="str">
            <v>العلاقات الخارجية</v>
          </cell>
          <cell r="E186" t="str">
            <v>بشأن توثيق عدم المحكومية</v>
          </cell>
        </row>
        <row r="187">
          <cell r="B187">
            <v>185</v>
          </cell>
          <cell r="C187">
            <v>43132</v>
          </cell>
          <cell r="D187" t="str">
            <v>العلاقات الخارجية</v>
          </cell>
          <cell r="E187" t="str">
            <v>بشأن أجازات الزراعي</v>
          </cell>
        </row>
        <row r="188">
          <cell r="B188">
            <v>186</v>
          </cell>
          <cell r="C188">
            <v>43132</v>
          </cell>
          <cell r="D188" t="str">
            <v>طلاب</v>
          </cell>
          <cell r="E188" t="str">
            <v>منصورة موسى على احمد</v>
          </cell>
        </row>
        <row r="189">
          <cell r="B189">
            <v>187</v>
          </cell>
          <cell r="C189">
            <v>43132</v>
          </cell>
          <cell r="D189" t="str">
            <v>العلاقات الخارجية</v>
          </cell>
          <cell r="E189" t="str">
            <v>وفاة العامل سباعى إبراهيم محمد</v>
          </cell>
        </row>
        <row r="190">
          <cell r="B190">
            <v>188</v>
          </cell>
          <cell r="C190">
            <v>43132</v>
          </cell>
          <cell r="D190" t="str">
            <v>القنصلية</v>
          </cell>
          <cell r="E190" t="str">
            <v>المرحوم / محمد محمد محمود حسن</v>
          </cell>
        </row>
        <row r="191">
          <cell r="B191">
            <v>189</v>
          </cell>
          <cell r="C191">
            <v>43132</v>
          </cell>
          <cell r="D191" t="str">
            <v>القنصلية</v>
          </cell>
          <cell r="E191" t="str">
            <v>المرحوم / احمد سالم صلاح احمد</v>
          </cell>
        </row>
        <row r="192">
          <cell r="B192">
            <v>190</v>
          </cell>
          <cell r="C192">
            <v>43132</v>
          </cell>
          <cell r="D192" t="str">
            <v>القنصلية</v>
          </cell>
          <cell r="E192" t="str">
            <v>المرحوم / شريف عطية محمد محمود</v>
          </cell>
        </row>
        <row r="193">
          <cell r="B193">
            <v>191</v>
          </cell>
          <cell r="C193">
            <v>43132</v>
          </cell>
          <cell r="D193" t="str">
            <v>القنصلية</v>
          </cell>
          <cell r="E193" t="str">
            <v>المرحوم / على السيد محمد مرسى</v>
          </cell>
        </row>
        <row r="194">
          <cell r="B194">
            <v>192</v>
          </cell>
          <cell r="C194">
            <v>43132</v>
          </cell>
          <cell r="D194" t="str">
            <v>القنصلية</v>
          </cell>
          <cell r="E194" t="str">
            <v>المرحوم / رياض عبد الباقى على عبد الباقى</v>
          </cell>
        </row>
        <row r="195">
          <cell r="B195">
            <v>193</v>
          </cell>
          <cell r="C195">
            <v>43132</v>
          </cell>
          <cell r="D195" t="str">
            <v>العلاقات الخارجية</v>
          </cell>
          <cell r="E195" t="str">
            <v>تعميم وزارة العمل بشأن تصويب الأوضاع</v>
          </cell>
        </row>
        <row r="196">
          <cell r="B196">
            <v>194</v>
          </cell>
          <cell r="C196">
            <v>43135</v>
          </cell>
          <cell r="D196" t="str">
            <v>العلاقات الخارجية</v>
          </cell>
          <cell r="E196" t="str">
            <v xml:space="preserve">سمير محمد محمد موسي </v>
          </cell>
        </row>
        <row r="197">
          <cell r="B197">
            <v>195</v>
          </cell>
          <cell r="C197">
            <v>43135</v>
          </cell>
          <cell r="D197" t="str">
            <v>وزارة العمل</v>
          </cell>
          <cell r="E197" t="str">
            <v>إبراهيم عاطف محمد</v>
          </cell>
        </row>
        <row r="198">
          <cell r="B198">
            <v>196</v>
          </cell>
          <cell r="C198">
            <v>43135</v>
          </cell>
          <cell r="D198" t="str">
            <v>وزارة العمل</v>
          </cell>
          <cell r="E198" t="str">
            <v>محمد رمضان إبراهيم يوسف</v>
          </cell>
        </row>
        <row r="199">
          <cell r="B199">
            <v>197</v>
          </cell>
          <cell r="C199">
            <v>43135</v>
          </cell>
          <cell r="D199" t="str">
            <v>مستثمر</v>
          </cell>
          <cell r="E199" t="str">
            <v xml:space="preserve">دريس محمد دريس العربي </v>
          </cell>
        </row>
        <row r="200">
          <cell r="B200">
            <v>198</v>
          </cell>
          <cell r="C200">
            <v>43135</v>
          </cell>
          <cell r="D200" t="str">
            <v>مستثمر</v>
          </cell>
          <cell r="E200" t="str">
            <v>محمود محمد محمد طه</v>
          </cell>
        </row>
        <row r="201">
          <cell r="B201">
            <v>199</v>
          </cell>
          <cell r="C201">
            <v>43135</v>
          </cell>
          <cell r="D201" t="str">
            <v>استخراج تصريح عمل</v>
          </cell>
          <cell r="E201" t="str">
            <v>مها صالح مهدى هانى</v>
          </cell>
        </row>
        <row r="202">
          <cell r="B202">
            <v>200</v>
          </cell>
          <cell r="C202">
            <v>43135</v>
          </cell>
          <cell r="D202" t="str">
            <v>تجديد تصريح العمل</v>
          </cell>
          <cell r="E202" t="str">
            <v>ابتسام عبدالمنعم عامر محاريق</v>
          </cell>
        </row>
        <row r="203">
          <cell r="B203">
            <v>201</v>
          </cell>
          <cell r="C203">
            <v>43135</v>
          </cell>
          <cell r="D203" t="str">
            <v>طلاب</v>
          </cell>
          <cell r="E203" t="str">
            <v>أسماء حسن عبدالسلام يونس</v>
          </cell>
        </row>
        <row r="204">
          <cell r="B204">
            <v>202</v>
          </cell>
          <cell r="C204">
            <v>43135</v>
          </cell>
          <cell r="D204" t="str">
            <v>استخراج تصريح عمل</v>
          </cell>
          <cell r="E204" t="str">
            <v>نانسي محمد عبدالله سعد</v>
          </cell>
        </row>
        <row r="205">
          <cell r="B205">
            <v>203</v>
          </cell>
          <cell r="C205">
            <v>43135</v>
          </cell>
          <cell r="D205" t="str">
            <v>طلاب</v>
          </cell>
          <cell r="E205" t="str">
            <v>سحر محمد عرجاوي محمد</v>
          </cell>
        </row>
        <row r="206">
          <cell r="B206">
            <v>204</v>
          </cell>
          <cell r="C206">
            <v>43135</v>
          </cell>
          <cell r="D206" t="str">
            <v>العلاقات الخارجية</v>
          </cell>
          <cell r="E206" t="str">
            <v>قرار تصويب الأوضاع</v>
          </cell>
        </row>
        <row r="207">
          <cell r="B207">
            <v>205</v>
          </cell>
          <cell r="C207">
            <v>43135</v>
          </cell>
          <cell r="D207" t="str">
            <v>العلاقات الخارجية</v>
          </cell>
          <cell r="E207" t="str">
            <v>تأجيل استقبال العامل الزراعى</v>
          </cell>
        </row>
        <row r="208">
          <cell r="B208">
            <v>206</v>
          </cell>
          <cell r="C208">
            <v>43135</v>
          </cell>
          <cell r="D208" t="str">
            <v>العلاقات الخارجية</v>
          </cell>
          <cell r="E208" t="str">
            <v>تقرير الإنجازات عن شهر يناير 2018</v>
          </cell>
        </row>
        <row r="209">
          <cell r="B209">
            <v>207</v>
          </cell>
          <cell r="C209">
            <v>43136</v>
          </cell>
          <cell r="D209" t="str">
            <v>مستثمر</v>
          </cell>
          <cell r="E209" t="str">
            <v>إبراهيم محمد محمد عوض</v>
          </cell>
        </row>
        <row r="210">
          <cell r="B210">
            <v>208</v>
          </cell>
          <cell r="C210">
            <v>43136</v>
          </cell>
          <cell r="D210" t="str">
            <v>مستثمر</v>
          </cell>
          <cell r="E210" t="str">
            <v>سعد محمد عوض صلاح</v>
          </cell>
        </row>
        <row r="211">
          <cell r="B211">
            <v>209</v>
          </cell>
          <cell r="C211">
            <v>43136</v>
          </cell>
          <cell r="D211" t="str">
            <v>مستثمر</v>
          </cell>
          <cell r="E211" t="str">
            <v>محمد احمد عبد العزيز احمد</v>
          </cell>
        </row>
        <row r="212">
          <cell r="B212">
            <v>210</v>
          </cell>
          <cell r="C212">
            <v>43136</v>
          </cell>
          <cell r="D212" t="str">
            <v>تغيير محل العمل</v>
          </cell>
          <cell r="E212" t="str">
            <v>الماظ تهامى جابر زيدان</v>
          </cell>
        </row>
        <row r="213">
          <cell r="B213">
            <v>211</v>
          </cell>
          <cell r="C213">
            <v>43136</v>
          </cell>
          <cell r="D213" t="str">
            <v>استخراج تصريح عمل</v>
          </cell>
          <cell r="E213" t="str">
            <v>سميحة هندى إبراهيم الزغبى</v>
          </cell>
        </row>
        <row r="214">
          <cell r="B214">
            <v>212</v>
          </cell>
          <cell r="C214">
            <v>43136</v>
          </cell>
          <cell r="D214" t="str">
            <v>القنصلية</v>
          </cell>
          <cell r="E214" t="str">
            <v>الاتجار بالبشر</v>
          </cell>
        </row>
        <row r="215">
          <cell r="B215">
            <v>213</v>
          </cell>
          <cell r="C215">
            <v>43137</v>
          </cell>
          <cell r="D215" t="str">
            <v>مستثمر</v>
          </cell>
          <cell r="E215" t="str">
            <v xml:space="preserve">محمد جابر السعيد عاشور </v>
          </cell>
        </row>
        <row r="216">
          <cell r="B216">
            <v>214</v>
          </cell>
          <cell r="C216">
            <v>43137</v>
          </cell>
          <cell r="D216" t="str">
            <v>مستثمر</v>
          </cell>
          <cell r="E216" t="str">
            <v xml:space="preserve">محمد جابر السعيد إسماعيل عاشور </v>
          </cell>
        </row>
        <row r="217">
          <cell r="B217">
            <v>215</v>
          </cell>
          <cell r="C217">
            <v>43137</v>
          </cell>
          <cell r="D217" t="str">
            <v>مستثمر</v>
          </cell>
          <cell r="E217" t="str">
            <v>أحمد طلعت محمود حسن</v>
          </cell>
        </row>
        <row r="218">
          <cell r="B218">
            <v>216</v>
          </cell>
          <cell r="C218">
            <v>43137</v>
          </cell>
          <cell r="D218" t="str">
            <v>تجديد تصريح العمل</v>
          </cell>
          <cell r="E218" t="str">
            <v>راوية محمود عبدالمجيد محمود</v>
          </cell>
        </row>
        <row r="219">
          <cell r="B219">
            <v>217</v>
          </cell>
          <cell r="C219">
            <v>43137</v>
          </cell>
          <cell r="D219" t="str">
            <v>تجديد تصريح العمل</v>
          </cell>
          <cell r="E219" t="str">
            <v>هنادي محسن عبدالمنعم سيد</v>
          </cell>
        </row>
        <row r="220">
          <cell r="B220">
            <v>218</v>
          </cell>
          <cell r="C220">
            <v>43137</v>
          </cell>
          <cell r="D220" t="str">
            <v>تجديد تصريح العمل</v>
          </cell>
          <cell r="E220" t="str">
            <v xml:space="preserve">سميرة زكريا حنا دانيال </v>
          </cell>
        </row>
        <row r="221">
          <cell r="B221">
            <v>219</v>
          </cell>
          <cell r="C221">
            <v>43137</v>
          </cell>
          <cell r="D221" t="str">
            <v>تجديد تصريح العمل</v>
          </cell>
          <cell r="E221" t="str">
            <v>يامنة أحمد هاشم أحمد</v>
          </cell>
        </row>
        <row r="222">
          <cell r="B222">
            <v>220</v>
          </cell>
          <cell r="C222">
            <v>43137</v>
          </cell>
          <cell r="D222" t="str">
            <v>استخراج تصريح عمل</v>
          </cell>
          <cell r="E222" t="str">
            <v>فتحية مغاوري سليم محمد</v>
          </cell>
        </row>
        <row r="223">
          <cell r="B223">
            <v>221</v>
          </cell>
          <cell r="C223">
            <v>43137</v>
          </cell>
          <cell r="D223" t="str">
            <v>العلاقات الخارجية</v>
          </cell>
          <cell r="E223" t="str">
            <v>شكاوي تصويب الأوضاع</v>
          </cell>
        </row>
        <row r="224">
          <cell r="B224">
            <v>222</v>
          </cell>
          <cell r="C224">
            <v>43137</v>
          </cell>
          <cell r="D224" t="str">
            <v>سعادة السفير</v>
          </cell>
          <cell r="E224" t="str">
            <v>شكاوي تصويب الأوضاع</v>
          </cell>
        </row>
        <row r="225">
          <cell r="B225">
            <v>223</v>
          </cell>
          <cell r="C225">
            <v>43138</v>
          </cell>
          <cell r="D225" t="str">
            <v>مستثمر</v>
          </cell>
          <cell r="E225" t="str">
            <v>السيد على محمد صالح</v>
          </cell>
        </row>
        <row r="226">
          <cell r="B226">
            <v>224</v>
          </cell>
          <cell r="C226">
            <v>43138</v>
          </cell>
          <cell r="D226" t="str">
            <v>طلاب</v>
          </cell>
          <cell r="E226" t="str">
            <v>أسماء حسين عبد الستار حسن</v>
          </cell>
        </row>
        <row r="227">
          <cell r="B227">
            <v>225</v>
          </cell>
          <cell r="C227">
            <v>43138</v>
          </cell>
          <cell r="D227" t="str">
            <v>استخراج تصريح عمل</v>
          </cell>
          <cell r="E227" t="str">
            <v>فتحية مغاوري سليم محمد</v>
          </cell>
        </row>
        <row r="228">
          <cell r="B228">
            <v>226</v>
          </cell>
          <cell r="C228">
            <v>43138</v>
          </cell>
          <cell r="D228" t="str">
            <v>طلاب</v>
          </cell>
          <cell r="E228" t="str">
            <v>ثناء عبد العزيز محمد خريبة</v>
          </cell>
        </row>
        <row r="229">
          <cell r="B229">
            <v>227</v>
          </cell>
          <cell r="C229">
            <v>43138</v>
          </cell>
          <cell r="D229" t="str">
            <v>استخراج تصريح عمل</v>
          </cell>
          <cell r="E229" t="str">
            <v>هبة طه محمد طه</v>
          </cell>
        </row>
        <row r="230">
          <cell r="B230">
            <v>228</v>
          </cell>
          <cell r="C230">
            <v>43138</v>
          </cell>
          <cell r="D230" t="str">
            <v>طلاب</v>
          </cell>
          <cell r="E230" t="str">
            <v>عفاف فايز عثمان عفيفي</v>
          </cell>
        </row>
        <row r="231">
          <cell r="B231">
            <v>229</v>
          </cell>
          <cell r="C231">
            <v>43139</v>
          </cell>
          <cell r="D231" t="str">
            <v>مستثمر</v>
          </cell>
          <cell r="E231" t="str">
            <v>مصطفى محمود محمد الدخاخنى</v>
          </cell>
        </row>
        <row r="232">
          <cell r="B232">
            <v>230</v>
          </cell>
          <cell r="C232">
            <v>43139</v>
          </cell>
          <cell r="D232" t="str">
            <v>تغيير محل العمل</v>
          </cell>
          <cell r="E232" t="str">
            <v>عزة أبو المعاطى حسن الضفيرى</v>
          </cell>
        </row>
        <row r="233">
          <cell r="B233">
            <v>231</v>
          </cell>
          <cell r="C233">
            <v>43139</v>
          </cell>
          <cell r="D233" t="str">
            <v>تجديد تصريح العمل</v>
          </cell>
          <cell r="E233" t="str">
            <v>ست خليل مصطفى الدناصورى</v>
          </cell>
        </row>
        <row r="234">
          <cell r="B234">
            <v>232</v>
          </cell>
          <cell r="C234">
            <v>43139</v>
          </cell>
          <cell r="D234" t="str">
            <v>طلاب</v>
          </cell>
          <cell r="E234" t="str">
            <v>ايمان السيد طلبة على</v>
          </cell>
        </row>
        <row r="235">
          <cell r="B235">
            <v>233</v>
          </cell>
          <cell r="C235">
            <v>43139</v>
          </cell>
          <cell r="D235" t="str">
            <v>تجديد تصريح العمل</v>
          </cell>
          <cell r="E235" t="str">
            <v>ست خليل مصطفى الدناصورى</v>
          </cell>
        </row>
        <row r="236">
          <cell r="B236">
            <v>234</v>
          </cell>
          <cell r="C236">
            <v>43139</v>
          </cell>
          <cell r="D236" t="str">
            <v>طلاب</v>
          </cell>
          <cell r="E236" t="str">
            <v xml:space="preserve">انتصار حسن أحمد حسن </v>
          </cell>
        </row>
        <row r="237">
          <cell r="B237">
            <v>235</v>
          </cell>
          <cell r="C237">
            <v>43139</v>
          </cell>
          <cell r="D237" t="str">
            <v>طلاب</v>
          </cell>
          <cell r="E237" t="str">
            <v>امال رمضان عبد القادر</v>
          </cell>
        </row>
        <row r="238">
          <cell r="B238">
            <v>236</v>
          </cell>
          <cell r="C238">
            <v>43139</v>
          </cell>
          <cell r="D238" t="str">
            <v>العلاقات الخارجية</v>
          </cell>
          <cell r="E238" t="str">
            <v>التجهيزات المطلوبة للمكتب</v>
          </cell>
        </row>
        <row r="239">
          <cell r="B239">
            <v>237</v>
          </cell>
          <cell r="C239">
            <v>43139</v>
          </cell>
          <cell r="D239" t="str">
            <v>وزارة العمل</v>
          </cell>
          <cell r="E239" t="str">
            <v>أحمد حسونة /أحمد عبداللطيف/هشام عوض</v>
          </cell>
        </row>
        <row r="240">
          <cell r="B240">
            <v>238</v>
          </cell>
          <cell r="C240">
            <v>43142</v>
          </cell>
          <cell r="D240" t="str">
            <v>تجديد تصريح العمل</v>
          </cell>
          <cell r="E240" t="str">
            <v>امل جمعة محمد عبد السلام</v>
          </cell>
        </row>
        <row r="241">
          <cell r="B241">
            <v>239</v>
          </cell>
          <cell r="C241">
            <v>43142</v>
          </cell>
          <cell r="D241" t="str">
            <v>تجديد تصريح العمل</v>
          </cell>
          <cell r="E241" t="str">
            <v>مارى شهدى يونان تلت</v>
          </cell>
        </row>
        <row r="242">
          <cell r="B242">
            <v>240</v>
          </cell>
          <cell r="C242">
            <v>43142</v>
          </cell>
          <cell r="D242" t="str">
            <v>تجديد تصريح العمل</v>
          </cell>
          <cell r="E242" t="str">
            <v>سعيدة محمد محمود عيد</v>
          </cell>
        </row>
        <row r="243">
          <cell r="B243">
            <v>241</v>
          </cell>
          <cell r="C243">
            <v>43142</v>
          </cell>
          <cell r="D243" t="str">
            <v>تجديد تصريح العمل</v>
          </cell>
          <cell r="E243" t="str">
            <v>نوال حسن برهام سيد</v>
          </cell>
        </row>
        <row r="244">
          <cell r="B244">
            <v>242</v>
          </cell>
          <cell r="C244">
            <v>43142</v>
          </cell>
          <cell r="D244" t="str">
            <v>طلاب</v>
          </cell>
          <cell r="E244" t="str">
            <v>رشا احمد احمد محمد</v>
          </cell>
        </row>
        <row r="245">
          <cell r="B245">
            <v>243</v>
          </cell>
          <cell r="C245">
            <v>43142</v>
          </cell>
          <cell r="D245" t="str">
            <v>تجديد تصريح العمل</v>
          </cell>
          <cell r="E245" t="str">
            <v>نجاة حسين معوض أبو حسين</v>
          </cell>
        </row>
        <row r="246">
          <cell r="B246">
            <v>244</v>
          </cell>
          <cell r="C246">
            <v>43142</v>
          </cell>
          <cell r="D246" t="str">
            <v>تجديد تصريح العمل</v>
          </cell>
          <cell r="E246" t="str">
            <v>مرزوقة عبد المولى عبد الله رجب</v>
          </cell>
        </row>
        <row r="247">
          <cell r="B247">
            <v>245</v>
          </cell>
          <cell r="C247">
            <v>43142</v>
          </cell>
          <cell r="D247" t="str">
            <v>مستثمر</v>
          </cell>
          <cell r="E247" t="str">
            <v>إبراهيم متياس بخيت موسى</v>
          </cell>
        </row>
        <row r="248">
          <cell r="B248">
            <v>246</v>
          </cell>
          <cell r="C248">
            <v>43142</v>
          </cell>
          <cell r="D248" t="str">
            <v>العلاقات الخارجية</v>
          </cell>
          <cell r="E248" t="str">
            <v>طلب أجازة السيد/ عمرو الدسوقي</v>
          </cell>
        </row>
        <row r="249">
          <cell r="B249">
            <v>247</v>
          </cell>
          <cell r="C249">
            <v>43142</v>
          </cell>
          <cell r="D249" t="str">
            <v>العلاقات الخارجية</v>
          </cell>
          <cell r="E249" t="str">
            <v>طلب أجازة السيد/ صلاح عبدالعزيز</v>
          </cell>
        </row>
        <row r="250">
          <cell r="B250">
            <v>248</v>
          </cell>
          <cell r="C250">
            <v>43142</v>
          </cell>
          <cell r="D250" t="str">
            <v>مستثمر</v>
          </cell>
          <cell r="E250" t="str">
            <v>محمد على محمد جودة</v>
          </cell>
        </row>
        <row r="251">
          <cell r="B251">
            <v>249</v>
          </cell>
          <cell r="C251">
            <v>43142</v>
          </cell>
          <cell r="D251" t="str">
            <v>استخراج تصريح عمل</v>
          </cell>
          <cell r="E251" t="str">
            <v>سلوى السيد عبد السلام حسين</v>
          </cell>
        </row>
        <row r="252">
          <cell r="B252">
            <v>250</v>
          </cell>
          <cell r="C252">
            <v>43142</v>
          </cell>
          <cell r="D252" t="str">
            <v>استخراج تصريح عمل</v>
          </cell>
          <cell r="E252" t="str">
            <v>حليمة السيد صديق عبدالكريم</v>
          </cell>
        </row>
        <row r="253">
          <cell r="B253">
            <v>251</v>
          </cell>
          <cell r="C253">
            <v>43143</v>
          </cell>
          <cell r="D253" t="str">
            <v>تجديد تصريح العمل</v>
          </cell>
          <cell r="E253" t="str">
            <v>زينب بدير أحمد أبوعيسي</v>
          </cell>
        </row>
        <row r="254">
          <cell r="B254">
            <v>252</v>
          </cell>
          <cell r="C254">
            <v>43143</v>
          </cell>
          <cell r="D254" t="str">
            <v>استخراج تصريح عمل</v>
          </cell>
          <cell r="E254" t="str">
            <v>صفاء سيد محمد سيد</v>
          </cell>
        </row>
        <row r="255">
          <cell r="B255">
            <v>253</v>
          </cell>
          <cell r="C255">
            <v>43143</v>
          </cell>
          <cell r="D255" t="str">
            <v>تجديد تصريح العمل</v>
          </cell>
          <cell r="E255" t="str">
            <v>حمدية عبدالحميد سعد عبدالحميد</v>
          </cell>
        </row>
        <row r="256">
          <cell r="B256">
            <v>254</v>
          </cell>
          <cell r="C256">
            <v>43143</v>
          </cell>
          <cell r="D256" t="str">
            <v>تغيير محل العمل</v>
          </cell>
          <cell r="E256" t="str">
            <v>حسناء علي عبدالله طه</v>
          </cell>
        </row>
        <row r="257">
          <cell r="B257">
            <v>255</v>
          </cell>
          <cell r="C257">
            <v>43144</v>
          </cell>
          <cell r="D257" t="str">
            <v>تجديد تصريح العمل</v>
          </cell>
          <cell r="E257" t="str">
            <v>بشرى موسى متولى محمد</v>
          </cell>
        </row>
        <row r="258">
          <cell r="B258">
            <v>256</v>
          </cell>
          <cell r="C258">
            <v>43144</v>
          </cell>
          <cell r="D258" t="str">
            <v>تجديد تصريح العمل</v>
          </cell>
          <cell r="E258" t="str">
            <v>رشا صلاح الصاوى إبراهيم</v>
          </cell>
        </row>
        <row r="259">
          <cell r="B259">
            <v>257</v>
          </cell>
          <cell r="C259">
            <v>43144</v>
          </cell>
          <cell r="D259" t="str">
            <v>تجديد تصريح العمل</v>
          </cell>
          <cell r="E259" t="str">
            <v>أحلام امبارك عبد الحليم خليل</v>
          </cell>
        </row>
        <row r="260">
          <cell r="B260">
            <v>258</v>
          </cell>
          <cell r="C260">
            <v>43144</v>
          </cell>
          <cell r="D260" t="str">
            <v>طلاب</v>
          </cell>
          <cell r="E260" t="str">
            <v>سحر محمد حمدان محمد</v>
          </cell>
        </row>
        <row r="261">
          <cell r="B261">
            <v>259</v>
          </cell>
          <cell r="C261">
            <v>43144</v>
          </cell>
          <cell r="D261" t="str">
            <v>طلاب</v>
          </cell>
          <cell r="E261" t="str">
            <v>شرين محمد منصور الدسوقى</v>
          </cell>
        </row>
        <row r="262">
          <cell r="B262">
            <v>260</v>
          </cell>
          <cell r="C262">
            <v>43144</v>
          </cell>
          <cell r="D262" t="str">
            <v>مستثمر</v>
          </cell>
          <cell r="E262" t="str">
            <v>على محمد حسن صابر</v>
          </cell>
        </row>
        <row r="263">
          <cell r="B263">
            <v>261</v>
          </cell>
          <cell r="C263">
            <v>43144</v>
          </cell>
          <cell r="D263" t="str">
            <v>استخراج تصريح عمل</v>
          </cell>
          <cell r="E263" t="str">
            <v>أمثال عبد المنعم عبد الله محمد</v>
          </cell>
        </row>
        <row r="264">
          <cell r="B264">
            <v>262</v>
          </cell>
          <cell r="C264">
            <v>43144</v>
          </cell>
          <cell r="D264" t="str">
            <v>استخراج تصريح عمل</v>
          </cell>
          <cell r="E264" t="str">
            <v>ثناء يوسف حامد محمد</v>
          </cell>
        </row>
        <row r="265">
          <cell r="B265">
            <v>263</v>
          </cell>
          <cell r="C265">
            <v>43144</v>
          </cell>
          <cell r="D265" t="str">
            <v>استخراج تصريح عمل</v>
          </cell>
          <cell r="E265" t="str">
            <v>مرفت فهدى محروس شحاتة</v>
          </cell>
        </row>
        <row r="266">
          <cell r="B266">
            <v>264</v>
          </cell>
          <cell r="C266">
            <v>43144</v>
          </cell>
          <cell r="D266" t="str">
            <v>تجديد تصريح العمل</v>
          </cell>
          <cell r="E266" t="str">
            <v>صفاء محمد السيد إبراهيم</v>
          </cell>
        </row>
        <row r="267">
          <cell r="B267">
            <v>265</v>
          </cell>
          <cell r="C267">
            <v>43144</v>
          </cell>
          <cell r="D267" t="str">
            <v>طلاب</v>
          </cell>
          <cell r="E267" t="str">
            <v>سهير احمد مختار سيد</v>
          </cell>
        </row>
        <row r="268">
          <cell r="B268">
            <v>266</v>
          </cell>
          <cell r="C268">
            <v>43144</v>
          </cell>
          <cell r="D268" t="str">
            <v>استخراج تصريح عمل</v>
          </cell>
          <cell r="E268" t="str">
            <v>شادية رأفت جودة السيد</v>
          </cell>
        </row>
        <row r="269">
          <cell r="B269">
            <v>267</v>
          </cell>
          <cell r="C269">
            <v>43144</v>
          </cell>
          <cell r="D269" t="str">
            <v>تغيير محل العمل</v>
          </cell>
          <cell r="E269" t="str">
            <v>باتعة صالح عبد الهادى أبو العز</v>
          </cell>
        </row>
        <row r="270">
          <cell r="B270">
            <v>268</v>
          </cell>
          <cell r="C270">
            <v>43144</v>
          </cell>
          <cell r="D270" t="str">
            <v>طلاب</v>
          </cell>
          <cell r="E270" t="str">
            <v>ماجدة ميهوب سليمان على</v>
          </cell>
        </row>
        <row r="271">
          <cell r="B271">
            <v>269</v>
          </cell>
          <cell r="C271">
            <v>43144</v>
          </cell>
          <cell r="D271" t="str">
            <v>استخراج تصريح عمل</v>
          </cell>
          <cell r="E271" t="str">
            <v>زينب إبراهيم السيد ابراهيم</v>
          </cell>
        </row>
        <row r="272">
          <cell r="B272">
            <v>270</v>
          </cell>
          <cell r="C272">
            <v>43144</v>
          </cell>
          <cell r="D272" t="str">
            <v>القنصلية</v>
          </cell>
          <cell r="E272" t="str">
            <v>المرحوم / رسمي جبرة بسطاوى تكلا</v>
          </cell>
        </row>
        <row r="273">
          <cell r="B273">
            <v>271</v>
          </cell>
          <cell r="C273">
            <v>43145</v>
          </cell>
          <cell r="D273" t="str">
            <v>تجديد تصريح العمل</v>
          </cell>
          <cell r="E273" t="str">
            <v>هناء عبد الحميد قاسم قاسم</v>
          </cell>
        </row>
        <row r="274">
          <cell r="B274">
            <v>272</v>
          </cell>
          <cell r="C274">
            <v>43145</v>
          </cell>
          <cell r="D274" t="str">
            <v>استخراج تصريح عمل</v>
          </cell>
          <cell r="E274" t="str">
            <v>ابتسام عبد المعطى حسين الزنقلى</v>
          </cell>
        </row>
        <row r="275">
          <cell r="B275">
            <v>273</v>
          </cell>
          <cell r="C275">
            <v>43145</v>
          </cell>
          <cell r="D275" t="str">
            <v>تغيير محل العمل</v>
          </cell>
          <cell r="E275" t="str">
            <v>رحاب احمد المندوه عبده</v>
          </cell>
        </row>
        <row r="276">
          <cell r="B276">
            <v>274</v>
          </cell>
          <cell r="C276">
            <v>43145</v>
          </cell>
          <cell r="D276" t="str">
            <v>طلاب</v>
          </cell>
          <cell r="E276" t="str">
            <v>أسماء عصام حسين منصورة</v>
          </cell>
        </row>
        <row r="277">
          <cell r="B277">
            <v>275</v>
          </cell>
          <cell r="C277">
            <v>43145</v>
          </cell>
          <cell r="D277" t="str">
            <v>العلاقات الخارجية</v>
          </cell>
          <cell r="E277" t="str">
            <v>تعميم رقم 3259</v>
          </cell>
        </row>
        <row r="278">
          <cell r="B278">
            <v>276</v>
          </cell>
          <cell r="C278">
            <v>43145</v>
          </cell>
          <cell r="D278" t="str">
            <v>مستثمر</v>
          </cell>
          <cell r="E278" t="str">
            <v>فوزى احمد سليمان خليفة</v>
          </cell>
        </row>
        <row r="279">
          <cell r="B279">
            <v>277</v>
          </cell>
          <cell r="C279">
            <v>43146</v>
          </cell>
          <cell r="D279" t="str">
            <v>مستثمر</v>
          </cell>
          <cell r="E279" t="str">
            <v>عادل محمد السيد إبراهيم</v>
          </cell>
        </row>
        <row r="280">
          <cell r="B280">
            <v>278</v>
          </cell>
          <cell r="C280">
            <v>43146</v>
          </cell>
          <cell r="D280" t="str">
            <v>تغيير محل العمل</v>
          </cell>
          <cell r="E280" t="str">
            <v>نفيسة عبد العال الشبراوى محمد</v>
          </cell>
        </row>
        <row r="281">
          <cell r="B281">
            <v>279</v>
          </cell>
          <cell r="C281">
            <v>43146</v>
          </cell>
          <cell r="D281" t="str">
            <v>تجديد تصريح العمل</v>
          </cell>
          <cell r="E281" t="str">
            <v>صبيحة محمود حلمى عبد الحميد</v>
          </cell>
        </row>
        <row r="282">
          <cell r="B282">
            <v>280</v>
          </cell>
          <cell r="C282">
            <v>43146</v>
          </cell>
          <cell r="D282" t="str">
            <v>استخراج تصريح عمل</v>
          </cell>
          <cell r="E282" t="str">
            <v>امانى محمد السيد محمد</v>
          </cell>
        </row>
        <row r="283">
          <cell r="B283">
            <v>281</v>
          </cell>
          <cell r="C283">
            <v>43146</v>
          </cell>
          <cell r="D283" t="str">
            <v>طلاب</v>
          </cell>
          <cell r="E283" t="str">
            <v>نورا عبد الفتاح سعيد احمد</v>
          </cell>
        </row>
        <row r="284">
          <cell r="B284">
            <v>282</v>
          </cell>
          <cell r="C284">
            <v>43146</v>
          </cell>
          <cell r="D284" t="str">
            <v>طلاب</v>
          </cell>
          <cell r="E284" t="str">
            <v>منال رضا سليمان صليب</v>
          </cell>
        </row>
        <row r="285">
          <cell r="B285">
            <v>283</v>
          </cell>
          <cell r="C285">
            <v>43146</v>
          </cell>
          <cell r="D285" t="str">
            <v>تغيير محل العمل</v>
          </cell>
          <cell r="E285" t="str">
            <v>ايناس قايد عبد العال على</v>
          </cell>
        </row>
        <row r="286">
          <cell r="B286">
            <v>284</v>
          </cell>
          <cell r="C286">
            <v>43149</v>
          </cell>
          <cell r="D286" t="str">
            <v>تجديد تصريح العمل</v>
          </cell>
          <cell r="E286" t="str">
            <v>هناء شوقى فرنسيس غبريال</v>
          </cell>
        </row>
        <row r="287">
          <cell r="B287">
            <v>285</v>
          </cell>
          <cell r="C287">
            <v>43149</v>
          </cell>
          <cell r="D287" t="str">
            <v>استخراج تصريح عمل</v>
          </cell>
          <cell r="E287" t="str">
            <v>مروة محمد عبد البارى محمد</v>
          </cell>
        </row>
        <row r="288">
          <cell r="B288">
            <v>286</v>
          </cell>
          <cell r="C288">
            <v>43149</v>
          </cell>
          <cell r="D288" t="str">
            <v>استخراج تصريح عمل</v>
          </cell>
          <cell r="E288" t="str">
            <v>جهاد جمال سليمان احمد</v>
          </cell>
        </row>
        <row r="289">
          <cell r="B289">
            <v>287</v>
          </cell>
          <cell r="C289">
            <v>43149</v>
          </cell>
          <cell r="D289" t="str">
            <v>تغيير محل العمل</v>
          </cell>
          <cell r="E289" t="str">
            <v>صدفة احمد عوض الشبراوى</v>
          </cell>
        </row>
        <row r="290">
          <cell r="B290">
            <v>288</v>
          </cell>
          <cell r="C290">
            <v>43149</v>
          </cell>
          <cell r="D290" t="str">
            <v>تجديد تصريح العمل</v>
          </cell>
          <cell r="E290" t="str">
            <v>رباب على محمد حسن</v>
          </cell>
        </row>
        <row r="291">
          <cell r="B291">
            <v>289</v>
          </cell>
          <cell r="C291">
            <v>43149</v>
          </cell>
          <cell r="D291" t="str">
            <v>مستثمر</v>
          </cell>
          <cell r="E291" t="str">
            <v>محمد عوض عبد العزيز محمود</v>
          </cell>
        </row>
        <row r="292">
          <cell r="B292">
            <v>290</v>
          </cell>
          <cell r="C292">
            <v>43150</v>
          </cell>
          <cell r="D292" t="str">
            <v>تجديد تصريح العمل</v>
          </cell>
          <cell r="E292" t="str">
            <v>صفيى فتحى محمد عبد البارى</v>
          </cell>
        </row>
        <row r="293">
          <cell r="B293">
            <v>291</v>
          </cell>
          <cell r="C293">
            <v>43150</v>
          </cell>
          <cell r="D293" t="str">
            <v>طلاب</v>
          </cell>
          <cell r="E293" t="str">
            <v>نورة إبراهيم سالم سلامة</v>
          </cell>
        </row>
        <row r="294">
          <cell r="B294">
            <v>292</v>
          </cell>
          <cell r="C294">
            <v>43150</v>
          </cell>
          <cell r="D294" t="str">
            <v>استخراج تصريح عمل</v>
          </cell>
          <cell r="E294" t="str">
            <v>حسناء على عبد الله على</v>
          </cell>
        </row>
        <row r="295">
          <cell r="B295">
            <v>293</v>
          </cell>
          <cell r="C295">
            <v>43150</v>
          </cell>
          <cell r="D295" t="str">
            <v>تجديد تصريح العمل</v>
          </cell>
          <cell r="E295" t="str">
            <v>زينب السيد محمد سالم</v>
          </cell>
        </row>
        <row r="296">
          <cell r="B296">
            <v>294</v>
          </cell>
          <cell r="C296">
            <v>43150</v>
          </cell>
          <cell r="D296" t="str">
            <v>استخراج تصريح عمل</v>
          </cell>
          <cell r="E296" t="str">
            <v>مريانه يوسف بطرس الياس</v>
          </cell>
        </row>
        <row r="297">
          <cell r="B297">
            <v>295</v>
          </cell>
          <cell r="C297">
            <v>43150</v>
          </cell>
          <cell r="D297" t="str">
            <v>وزارة العمل</v>
          </cell>
          <cell r="E297" t="str">
            <v>مصطفى عبد الناصر جمال</v>
          </cell>
        </row>
        <row r="298">
          <cell r="B298">
            <v>296</v>
          </cell>
          <cell r="C298">
            <v>43150</v>
          </cell>
          <cell r="D298" t="str">
            <v>القنصلية</v>
          </cell>
          <cell r="E298" t="str">
            <v>المواطن / اشرف السيد احمد عبد الباقى</v>
          </cell>
        </row>
        <row r="299">
          <cell r="B299">
            <v>297</v>
          </cell>
          <cell r="C299">
            <v>43150</v>
          </cell>
          <cell r="D299" t="str">
            <v>القنصلية</v>
          </cell>
          <cell r="E299" t="str">
            <v>المرحوم / حمادة محمد احمد عبد الرحيم</v>
          </cell>
        </row>
        <row r="300">
          <cell r="B300">
            <v>298</v>
          </cell>
          <cell r="C300">
            <v>43150</v>
          </cell>
          <cell r="D300" t="str">
            <v>القنصلية</v>
          </cell>
          <cell r="E300" t="str">
            <v>المرحوم / اشرف محمد محمد عبد العليم</v>
          </cell>
        </row>
        <row r="301">
          <cell r="B301">
            <v>299</v>
          </cell>
          <cell r="C301">
            <v>43150</v>
          </cell>
          <cell r="D301" t="str">
            <v>القنصلية</v>
          </cell>
          <cell r="E301" t="str">
            <v>المرحوم / حسن عبد الصابر احمد</v>
          </cell>
        </row>
        <row r="302">
          <cell r="B302">
            <v>300</v>
          </cell>
          <cell r="C302">
            <v>43150</v>
          </cell>
          <cell r="D302" t="str">
            <v>القنصلية</v>
          </cell>
          <cell r="E302" t="str">
            <v>المرحوم / سعد صادق محمدين بخيت</v>
          </cell>
        </row>
        <row r="303">
          <cell r="B303">
            <v>301</v>
          </cell>
          <cell r="C303">
            <v>43150</v>
          </cell>
          <cell r="D303" t="str">
            <v>القنصلية</v>
          </cell>
          <cell r="E303" t="str">
            <v>المرحوم / سلامة السيد على داود</v>
          </cell>
        </row>
        <row r="304">
          <cell r="B304">
            <v>302</v>
          </cell>
          <cell r="C304">
            <v>43150</v>
          </cell>
          <cell r="D304" t="str">
            <v>القنصلية</v>
          </cell>
          <cell r="E304" t="str">
            <v>المرحوم / أبو الخير عبد الغفار هاشم مرسى</v>
          </cell>
        </row>
        <row r="305">
          <cell r="B305">
            <v>303</v>
          </cell>
          <cell r="C305">
            <v>43150</v>
          </cell>
          <cell r="D305" t="str">
            <v>وزارة العمل</v>
          </cell>
          <cell r="E305" t="str">
            <v>رومانى كمال اسحق</v>
          </cell>
        </row>
        <row r="306">
          <cell r="B306">
            <v>304</v>
          </cell>
          <cell r="C306">
            <v>43151</v>
          </cell>
          <cell r="D306" t="str">
            <v>تجديد تصريح العمل</v>
          </cell>
          <cell r="E306" t="str">
            <v>سلوى سامى منصور الطنطاوى</v>
          </cell>
        </row>
        <row r="307">
          <cell r="B307">
            <v>305</v>
          </cell>
          <cell r="C307">
            <v>43151</v>
          </cell>
          <cell r="D307" t="str">
            <v>استخراج تصريح عمل</v>
          </cell>
          <cell r="E307" t="str">
            <v>امينة حمدى عبد العزيز شمس الدين</v>
          </cell>
        </row>
        <row r="308">
          <cell r="B308">
            <v>306</v>
          </cell>
          <cell r="C308">
            <v>43151</v>
          </cell>
          <cell r="D308" t="str">
            <v>تجديد تصريح العمل</v>
          </cell>
          <cell r="E308" t="str">
            <v>روحية عبد المقصود معروف مرسى</v>
          </cell>
        </row>
        <row r="309">
          <cell r="B309">
            <v>307</v>
          </cell>
          <cell r="C309">
            <v>43151</v>
          </cell>
          <cell r="D309" t="str">
            <v>تجديد تصريح العمل</v>
          </cell>
          <cell r="E309" t="str">
            <v>مجدة ناجى بطرس إبراهيم</v>
          </cell>
        </row>
        <row r="310">
          <cell r="B310">
            <v>308</v>
          </cell>
          <cell r="C310">
            <v>43151</v>
          </cell>
          <cell r="D310" t="str">
            <v>تغيير محل العمل</v>
          </cell>
          <cell r="E310" t="str">
            <v>رحاب احمد المندوه عبده</v>
          </cell>
        </row>
        <row r="311">
          <cell r="B311">
            <v>309</v>
          </cell>
          <cell r="C311">
            <v>43151</v>
          </cell>
          <cell r="D311" t="str">
            <v>استخراج تصريح عمل</v>
          </cell>
          <cell r="E311" t="str">
            <v>مسرات عبد المحسن عبد الحفيظ السيد</v>
          </cell>
        </row>
        <row r="312">
          <cell r="B312">
            <v>310</v>
          </cell>
          <cell r="C312">
            <v>43151</v>
          </cell>
          <cell r="D312" t="str">
            <v>تغيير محل العمل</v>
          </cell>
          <cell r="E312" t="str">
            <v>فيفى خالد عبد الفتاح حميد</v>
          </cell>
        </row>
        <row r="313">
          <cell r="B313">
            <v>311</v>
          </cell>
          <cell r="C313">
            <v>43152</v>
          </cell>
          <cell r="D313" t="str">
            <v>مستثمر</v>
          </cell>
          <cell r="E313" t="str">
            <v>عاطف فتحى حبشى على</v>
          </cell>
        </row>
        <row r="314">
          <cell r="B314">
            <v>312</v>
          </cell>
          <cell r="C314">
            <v>43152</v>
          </cell>
          <cell r="D314" t="str">
            <v>تغيير محل العمل</v>
          </cell>
          <cell r="E314" t="str">
            <v>بشرى إبراهيم على خليل</v>
          </cell>
        </row>
        <row r="315">
          <cell r="B315">
            <v>313</v>
          </cell>
          <cell r="C315">
            <v>43152</v>
          </cell>
          <cell r="D315" t="str">
            <v>تجديد تصريح العمل</v>
          </cell>
          <cell r="E315" t="str">
            <v>مها منير سلامة جرجس</v>
          </cell>
        </row>
        <row r="316">
          <cell r="B316">
            <v>314</v>
          </cell>
          <cell r="C316">
            <v>43152</v>
          </cell>
          <cell r="D316" t="str">
            <v>تجديد تصريح العمل</v>
          </cell>
          <cell r="E316" t="str">
            <v>شهيرة شهير فهمى ويصا</v>
          </cell>
        </row>
        <row r="317">
          <cell r="B317">
            <v>315</v>
          </cell>
          <cell r="C317">
            <v>43152</v>
          </cell>
          <cell r="D317" t="str">
            <v>استخراج تصريح عمل</v>
          </cell>
          <cell r="E317" t="str">
            <v>هبة عادل محمد كمال</v>
          </cell>
        </row>
        <row r="318">
          <cell r="B318">
            <v>316</v>
          </cell>
          <cell r="C318">
            <v>43152</v>
          </cell>
          <cell r="D318" t="str">
            <v>تغيير محل العمل</v>
          </cell>
          <cell r="E318" t="str">
            <v>غزالة سيد سيد سليمان</v>
          </cell>
        </row>
        <row r="319">
          <cell r="B319">
            <v>317</v>
          </cell>
          <cell r="C319">
            <v>43152</v>
          </cell>
          <cell r="D319" t="str">
            <v>استخراج تصريح عمل</v>
          </cell>
          <cell r="E319" t="str">
            <v>مديحة متولى إسماعيل متولى</v>
          </cell>
        </row>
        <row r="320">
          <cell r="B320">
            <v>318</v>
          </cell>
          <cell r="C320">
            <v>43152</v>
          </cell>
          <cell r="D320" t="str">
            <v>وزارة العمل</v>
          </cell>
          <cell r="E320" t="str">
            <v>محمد امين - على عبد الغنى - وحيد سعيد - عصام إسماعيل</v>
          </cell>
        </row>
        <row r="321">
          <cell r="B321">
            <v>319</v>
          </cell>
          <cell r="C321">
            <v>43153</v>
          </cell>
          <cell r="D321" t="str">
            <v>تغيير محل العمل</v>
          </cell>
          <cell r="E321" t="str">
            <v>سامية مسعد يوسف فيلبس</v>
          </cell>
        </row>
        <row r="322">
          <cell r="B322">
            <v>320</v>
          </cell>
          <cell r="C322">
            <v>43153</v>
          </cell>
          <cell r="D322" t="str">
            <v>استخراج تصريح عمل</v>
          </cell>
          <cell r="E322" t="str">
            <v>هدى إسماعيل محمد متولى</v>
          </cell>
        </row>
        <row r="323">
          <cell r="B323">
            <v>321</v>
          </cell>
          <cell r="C323">
            <v>43153</v>
          </cell>
          <cell r="D323" t="str">
            <v>طلاب</v>
          </cell>
          <cell r="E323" t="str">
            <v>زينب محمد إبراهيم مصطفى</v>
          </cell>
        </row>
        <row r="324">
          <cell r="B324">
            <v>322</v>
          </cell>
          <cell r="C324">
            <v>43153</v>
          </cell>
          <cell r="D324" t="str">
            <v>استخراج تصريح عمل</v>
          </cell>
          <cell r="E324" t="str">
            <v>امانى سامى عياد رياض</v>
          </cell>
        </row>
        <row r="325">
          <cell r="B325">
            <v>323</v>
          </cell>
          <cell r="C325">
            <v>43153</v>
          </cell>
          <cell r="D325" t="str">
            <v>تغيير محل العمل</v>
          </cell>
          <cell r="E325" t="str">
            <v>دعاء عبد العزيز عبد العزيز عبد الرحمن</v>
          </cell>
        </row>
        <row r="326">
          <cell r="B326">
            <v>324</v>
          </cell>
          <cell r="C326">
            <v>43153</v>
          </cell>
          <cell r="D326" t="str">
            <v>تجديد تصريح العمل</v>
          </cell>
          <cell r="E326" t="str">
            <v>أحلام عياد نجيب يواقيم</v>
          </cell>
        </row>
        <row r="327">
          <cell r="B327">
            <v>325</v>
          </cell>
          <cell r="C327">
            <v>43153</v>
          </cell>
          <cell r="D327" t="str">
            <v>تغيير محل العمل</v>
          </cell>
          <cell r="E327" t="str">
            <v>رانيا ميلاد حنا غطاس</v>
          </cell>
        </row>
        <row r="328">
          <cell r="B328">
            <v>326</v>
          </cell>
          <cell r="C328">
            <v>43153</v>
          </cell>
          <cell r="D328" t="str">
            <v>الضمان الاجتماعى</v>
          </cell>
          <cell r="E328" t="str">
            <v>المرحوم / رجب عبد العال قطب فرج</v>
          </cell>
        </row>
        <row r="329">
          <cell r="B329">
            <v>327</v>
          </cell>
          <cell r="C329">
            <v>43153</v>
          </cell>
          <cell r="D329" t="str">
            <v>القنصلية</v>
          </cell>
          <cell r="E329" t="str">
            <v>المرحوم / السيد محمد انيس حسن أبو زهرة</v>
          </cell>
        </row>
        <row r="330">
          <cell r="B330">
            <v>328</v>
          </cell>
          <cell r="C330">
            <v>43153</v>
          </cell>
          <cell r="D330" t="str">
            <v>القنصلية</v>
          </cell>
          <cell r="E330" t="str">
            <v>المرحوم / محمد محمد عوض على</v>
          </cell>
        </row>
        <row r="331">
          <cell r="B331">
            <v>329</v>
          </cell>
          <cell r="C331">
            <v>43153</v>
          </cell>
          <cell r="D331" t="str">
            <v>شركة اورانج</v>
          </cell>
          <cell r="E331" t="str">
            <v>عقد اشتراك النت</v>
          </cell>
        </row>
        <row r="332">
          <cell r="B332">
            <v>330</v>
          </cell>
          <cell r="C332">
            <v>43156</v>
          </cell>
          <cell r="D332" t="str">
            <v>القنصلية</v>
          </cell>
          <cell r="E332" t="str">
            <v>المرحوم / اشرف محمد مرسى طلبة</v>
          </cell>
        </row>
        <row r="333">
          <cell r="B333">
            <v>331</v>
          </cell>
          <cell r="C333">
            <v>43156</v>
          </cell>
          <cell r="D333" t="str">
            <v>القنصلية</v>
          </cell>
          <cell r="E333" t="str">
            <v>المرحوم / احمد عبد الحميد حسن إسماعيل</v>
          </cell>
        </row>
        <row r="334">
          <cell r="B334">
            <v>332</v>
          </cell>
          <cell r="C334">
            <v>43156</v>
          </cell>
          <cell r="D334" t="str">
            <v>القنصلية</v>
          </cell>
          <cell r="E334" t="str">
            <v>المرحوم / مصطفى محمود محمد داود</v>
          </cell>
        </row>
        <row r="335">
          <cell r="B335">
            <v>333</v>
          </cell>
          <cell r="C335">
            <v>43156</v>
          </cell>
          <cell r="D335" t="str">
            <v>القنصلية</v>
          </cell>
          <cell r="E335" t="str">
            <v>المرحوم / عمرو شعبان عبد الحميد عبد السميع</v>
          </cell>
        </row>
        <row r="336">
          <cell r="B336">
            <v>334</v>
          </cell>
          <cell r="C336">
            <v>43156</v>
          </cell>
          <cell r="D336" t="str">
            <v>القنصلية</v>
          </cell>
          <cell r="E336" t="str">
            <v>المرحوم / عبد الحميد عبد الرحمن محمد السيد</v>
          </cell>
        </row>
        <row r="337">
          <cell r="B337">
            <v>335</v>
          </cell>
          <cell r="C337">
            <v>43156</v>
          </cell>
          <cell r="D337" t="str">
            <v>القنصلية</v>
          </cell>
          <cell r="E337" t="str">
            <v>المرحوم / محمد منشاوى سليمان عبد اللطيف</v>
          </cell>
        </row>
        <row r="338">
          <cell r="B338">
            <v>336</v>
          </cell>
          <cell r="C338">
            <v>43156</v>
          </cell>
          <cell r="D338" t="str">
            <v>القنصلية</v>
          </cell>
          <cell r="E338" t="str">
            <v>المرحوم / محمد سعد محمد مسلم</v>
          </cell>
        </row>
        <row r="339">
          <cell r="B339">
            <v>337</v>
          </cell>
          <cell r="C339">
            <v>43156</v>
          </cell>
          <cell r="D339" t="str">
            <v>القنصلية</v>
          </cell>
          <cell r="E339" t="str">
            <v>المرحوم / عبده عبد البارى عبد المقصود مهران</v>
          </cell>
        </row>
        <row r="340">
          <cell r="B340">
            <v>338</v>
          </cell>
          <cell r="C340">
            <v>43156</v>
          </cell>
          <cell r="D340" t="str">
            <v>القنصلية</v>
          </cell>
          <cell r="E340" t="str">
            <v>المرحوم / إبراهيم خليل إبراهيم محمد</v>
          </cell>
        </row>
        <row r="341">
          <cell r="B341">
            <v>339</v>
          </cell>
          <cell r="C341">
            <v>43156</v>
          </cell>
          <cell r="D341" t="str">
            <v>القنصلية</v>
          </cell>
          <cell r="E341" t="str">
            <v>المرحوم / سباعى إبراهيم محمد احمد</v>
          </cell>
        </row>
        <row r="342">
          <cell r="B342">
            <v>340</v>
          </cell>
          <cell r="C342">
            <v>43156</v>
          </cell>
          <cell r="D342" t="str">
            <v>القنصلية</v>
          </cell>
          <cell r="E342" t="str">
            <v>المرحوم / ريان حمدى عيسى احمد</v>
          </cell>
        </row>
        <row r="343">
          <cell r="B343">
            <v>341</v>
          </cell>
          <cell r="C343">
            <v>43156</v>
          </cell>
          <cell r="D343" t="str">
            <v>القنصلية</v>
          </cell>
          <cell r="E343" t="str">
            <v>المرحوم / عاطف عبد العليم محفوظ عبد العليم</v>
          </cell>
        </row>
        <row r="344">
          <cell r="B344">
            <v>342</v>
          </cell>
          <cell r="C344">
            <v>43156</v>
          </cell>
          <cell r="D344" t="str">
            <v>القنصلية</v>
          </cell>
          <cell r="E344" t="str">
            <v>المرحوم / محمود محمد كامل مرسى</v>
          </cell>
        </row>
        <row r="345">
          <cell r="B345">
            <v>343</v>
          </cell>
          <cell r="C345">
            <v>43156</v>
          </cell>
          <cell r="D345" t="str">
            <v>استخراج تصريح عمل</v>
          </cell>
          <cell r="E345" t="str">
            <v>بثينة صبرى حسين محمد</v>
          </cell>
        </row>
        <row r="346">
          <cell r="B346">
            <v>344</v>
          </cell>
          <cell r="C346">
            <v>43156</v>
          </cell>
          <cell r="D346" t="str">
            <v>تجديد تصريح العمل</v>
          </cell>
          <cell r="E346" t="str">
            <v>نجاة جابر عبد الله عبد الجواد</v>
          </cell>
        </row>
        <row r="347">
          <cell r="B347">
            <v>345</v>
          </cell>
          <cell r="C347">
            <v>43156</v>
          </cell>
          <cell r="D347" t="str">
            <v>طلاب</v>
          </cell>
          <cell r="E347" t="str">
            <v>نجلاء نبيه عبد العزيز عبد اللطيف</v>
          </cell>
        </row>
        <row r="348">
          <cell r="B348">
            <v>346</v>
          </cell>
          <cell r="C348">
            <v>43156</v>
          </cell>
          <cell r="D348" t="str">
            <v>طلاب</v>
          </cell>
          <cell r="E348" t="str">
            <v>اخلاص مفرح محمود عجلان</v>
          </cell>
        </row>
        <row r="349">
          <cell r="B349">
            <v>347</v>
          </cell>
          <cell r="C349">
            <v>43156</v>
          </cell>
          <cell r="D349" t="str">
            <v>استخراج تصريح عمل</v>
          </cell>
          <cell r="E349" t="str">
            <v>امل عبد الواحد عبد الفتاح عبد اللطيف</v>
          </cell>
        </row>
        <row r="350">
          <cell r="B350">
            <v>348</v>
          </cell>
          <cell r="C350">
            <v>43156</v>
          </cell>
          <cell r="D350" t="str">
            <v>استخراج تصريح عمل</v>
          </cell>
          <cell r="E350" t="str">
            <v>وردة وجيه طنيس عياد</v>
          </cell>
        </row>
        <row r="351">
          <cell r="B351">
            <v>349</v>
          </cell>
          <cell r="C351">
            <v>43156</v>
          </cell>
          <cell r="D351" t="str">
            <v>طلاب</v>
          </cell>
          <cell r="E351" t="str">
            <v>نعيمة عبد المقصود احمد شحاتة</v>
          </cell>
        </row>
        <row r="352">
          <cell r="B352">
            <v>350</v>
          </cell>
          <cell r="C352">
            <v>43156</v>
          </cell>
          <cell r="D352" t="str">
            <v>وزارة العمل</v>
          </cell>
          <cell r="E352" t="str">
            <v>حمادة احمد كامل</v>
          </cell>
        </row>
        <row r="353">
          <cell r="B353">
            <v>351</v>
          </cell>
          <cell r="C353">
            <v>43156</v>
          </cell>
          <cell r="D353" t="str">
            <v>وزارة العمل</v>
          </cell>
          <cell r="E353" t="str">
            <v>تامر وحيد البسطويسى</v>
          </cell>
        </row>
        <row r="354">
          <cell r="B354">
            <v>352</v>
          </cell>
          <cell r="C354">
            <v>43157</v>
          </cell>
          <cell r="D354" t="str">
            <v>تغيير محل العمل</v>
          </cell>
          <cell r="E354" t="str">
            <v>حنان محمد محمد حسين</v>
          </cell>
        </row>
        <row r="355">
          <cell r="B355">
            <v>353</v>
          </cell>
          <cell r="C355">
            <v>43157</v>
          </cell>
          <cell r="D355" t="str">
            <v>مستثمر</v>
          </cell>
          <cell r="E355" t="str">
            <v>احمد عمران احمد عبد الرحيم</v>
          </cell>
        </row>
        <row r="356">
          <cell r="B356">
            <v>354</v>
          </cell>
          <cell r="C356">
            <v>43157</v>
          </cell>
          <cell r="D356" t="str">
            <v>استخراج تصريح عمل</v>
          </cell>
          <cell r="E356" t="str">
            <v>شادية رأفت جودة السيد</v>
          </cell>
        </row>
        <row r="357">
          <cell r="B357">
            <v>355</v>
          </cell>
          <cell r="C357">
            <v>43157</v>
          </cell>
          <cell r="D357" t="str">
            <v>مستثمر</v>
          </cell>
          <cell r="E357" t="str">
            <v>السيد حسين صالح حسين</v>
          </cell>
        </row>
        <row r="358">
          <cell r="B358">
            <v>356</v>
          </cell>
          <cell r="C358">
            <v>43157</v>
          </cell>
          <cell r="D358" t="str">
            <v>الاتجار بالبشر</v>
          </cell>
          <cell r="E358" t="str">
            <v>محمد عبد المنصف إبراهيم</v>
          </cell>
        </row>
        <row r="359">
          <cell r="B359">
            <v>357</v>
          </cell>
          <cell r="C359">
            <v>43157</v>
          </cell>
          <cell r="D359" t="str">
            <v>استخراج تصريح عمل</v>
          </cell>
          <cell r="E359" t="str">
            <v>فاطمة مصطفى احمد مصطفى</v>
          </cell>
        </row>
        <row r="360">
          <cell r="B360">
            <v>358</v>
          </cell>
          <cell r="C360">
            <v>43157</v>
          </cell>
          <cell r="D360" t="str">
            <v>تجديد تصريح العمل</v>
          </cell>
          <cell r="E360" t="str">
            <v>مفيدة عبد الفتاح محمد السيد</v>
          </cell>
        </row>
        <row r="361">
          <cell r="B361">
            <v>359</v>
          </cell>
          <cell r="C361">
            <v>43157</v>
          </cell>
          <cell r="D361" t="str">
            <v>استخراج تصريح عمل</v>
          </cell>
          <cell r="E361" t="str">
            <v>هالة احمد إبراهيم محمد</v>
          </cell>
        </row>
        <row r="362">
          <cell r="B362">
            <v>360</v>
          </cell>
          <cell r="C362">
            <v>43157</v>
          </cell>
          <cell r="D362" t="str">
            <v>استخراج تصريح عمل</v>
          </cell>
          <cell r="E362" t="str">
            <v>هالة احمد إبراهيم محمد</v>
          </cell>
        </row>
        <row r="363">
          <cell r="B363">
            <v>361</v>
          </cell>
          <cell r="C363">
            <v>43157</v>
          </cell>
          <cell r="D363" t="str">
            <v>استخراج تصريح عمل</v>
          </cell>
          <cell r="E363" t="str">
            <v>سارة مسعود زكى فرج</v>
          </cell>
        </row>
        <row r="364">
          <cell r="B364">
            <v>362</v>
          </cell>
          <cell r="C364">
            <v>43157</v>
          </cell>
          <cell r="D364" t="str">
            <v>استخراج تصريح عمل</v>
          </cell>
          <cell r="E364" t="str">
            <v>هند حسنى حلمى عبد الحليم</v>
          </cell>
        </row>
        <row r="365">
          <cell r="B365">
            <v>363</v>
          </cell>
          <cell r="C365">
            <v>43158</v>
          </cell>
          <cell r="D365" t="str">
            <v>تجديد تصريح العمل</v>
          </cell>
          <cell r="E365" t="str">
            <v>نجوى حجاج حبشى يوسف</v>
          </cell>
        </row>
        <row r="366">
          <cell r="B366">
            <v>364</v>
          </cell>
          <cell r="C366">
            <v>43158</v>
          </cell>
          <cell r="D366" t="str">
            <v>طلاب</v>
          </cell>
          <cell r="E366" t="str">
            <v>امال حسن حسن بهنسى</v>
          </cell>
        </row>
        <row r="367">
          <cell r="B367">
            <v>365</v>
          </cell>
          <cell r="C367">
            <v>43158</v>
          </cell>
          <cell r="D367" t="str">
            <v>تغيير محل العمل</v>
          </cell>
          <cell r="E367" t="str">
            <v>تهانى خليفة عبد الفتاح احمد</v>
          </cell>
        </row>
        <row r="368">
          <cell r="B368">
            <v>366</v>
          </cell>
          <cell r="C368">
            <v>43158</v>
          </cell>
          <cell r="D368" t="str">
            <v>تغيير محل العمل</v>
          </cell>
          <cell r="E368" t="str">
            <v>ايناس عبد المجيد دبلى محمد</v>
          </cell>
        </row>
        <row r="369">
          <cell r="B369">
            <v>367</v>
          </cell>
          <cell r="C369">
            <v>43158</v>
          </cell>
          <cell r="D369" t="str">
            <v>طلاب</v>
          </cell>
          <cell r="E369" t="str">
            <v>ولاء العدل إبراهيم محمد</v>
          </cell>
        </row>
        <row r="370">
          <cell r="B370">
            <v>368</v>
          </cell>
          <cell r="C370">
            <v>43159</v>
          </cell>
          <cell r="D370" t="str">
            <v>تجديد تصريح العمل</v>
          </cell>
          <cell r="E370" t="str">
            <v>فتحية محمد صالح إبراهيم</v>
          </cell>
        </row>
        <row r="371">
          <cell r="B371">
            <v>369</v>
          </cell>
          <cell r="C371">
            <v>43159</v>
          </cell>
          <cell r="D371" t="str">
            <v>استخراج تصريح عمل</v>
          </cell>
          <cell r="E371" t="str">
            <v>هناء حسانين محمد حسانين</v>
          </cell>
        </row>
        <row r="372">
          <cell r="B372">
            <v>370</v>
          </cell>
          <cell r="C372">
            <v>43159</v>
          </cell>
          <cell r="D372" t="str">
            <v>تجديد تصريح العمل</v>
          </cell>
          <cell r="E372" t="str">
            <v>هدى السيد عبد السلام شكر</v>
          </cell>
        </row>
        <row r="373">
          <cell r="B373">
            <v>371</v>
          </cell>
          <cell r="C373">
            <v>43159</v>
          </cell>
          <cell r="D373" t="str">
            <v>تجديد تصريح العمل</v>
          </cell>
          <cell r="E373" t="str">
            <v>تهانى الصاوى عبد السلام احمد</v>
          </cell>
        </row>
        <row r="374">
          <cell r="B374">
            <v>372</v>
          </cell>
          <cell r="C374">
            <v>43159</v>
          </cell>
          <cell r="D374" t="str">
            <v>تغيير محل العمل</v>
          </cell>
          <cell r="E374" t="str">
            <v>منال مخلوف الروبى مخلوف</v>
          </cell>
        </row>
        <row r="375">
          <cell r="B375">
            <v>373</v>
          </cell>
          <cell r="C375">
            <v>43159</v>
          </cell>
          <cell r="D375" t="str">
            <v>استخراج تصريح عمل</v>
          </cell>
          <cell r="E375" t="str">
            <v>اعتدال السعيد أبو الفتوح الامام</v>
          </cell>
        </row>
        <row r="376">
          <cell r="B376">
            <v>374</v>
          </cell>
          <cell r="C376">
            <v>43159</v>
          </cell>
          <cell r="D376" t="str">
            <v>تجديد تصريح العمل</v>
          </cell>
          <cell r="E376" t="str">
            <v>اميرة عبد اللطيف احمد إبراهيم</v>
          </cell>
        </row>
        <row r="377">
          <cell r="B377">
            <v>375</v>
          </cell>
          <cell r="C377">
            <v>43159</v>
          </cell>
          <cell r="D377" t="str">
            <v>تجديد تصريح العمل</v>
          </cell>
          <cell r="E377" t="str">
            <v>سعدية شعبان إبراهيم عبيد</v>
          </cell>
        </row>
        <row r="378">
          <cell r="B378">
            <v>376</v>
          </cell>
          <cell r="C378">
            <v>43159</v>
          </cell>
          <cell r="D378" t="str">
            <v>تغيير محل العمل</v>
          </cell>
          <cell r="E378" t="str">
            <v>سهام عبد الستار إبراهيم عطية</v>
          </cell>
        </row>
        <row r="379">
          <cell r="B379">
            <v>377</v>
          </cell>
          <cell r="C379">
            <v>43159</v>
          </cell>
          <cell r="D379" t="str">
            <v>تجديد تصريح العمل</v>
          </cell>
          <cell r="E379" t="str">
            <v>نرمين يسرى محمد غانم</v>
          </cell>
        </row>
        <row r="380">
          <cell r="B380">
            <v>378</v>
          </cell>
          <cell r="C380">
            <v>43159</v>
          </cell>
          <cell r="D380" t="str">
            <v>تجديد تصريح العمل</v>
          </cell>
          <cell r="E380" t="str">
            <v>ايمان محمد المهدى عبد العال</v>
          </cell>
        </row>
        <row r="381">
          <cell r="B381">
            <v>379</v>
          </cell>
          <cell r="C381">
            <v>43159</v>
          </cell>
          <cell r="D381" t="str">
            <v>تجديد تصريح العمل</v>
          </cell>
          <cell r="E381" t="str">
            <v>منار يونان اطناسيوس ميخائيل</v>
          </cell>
        </row>
        <row r="382">
          <cell r="B382">
            <v>380</v>
          </cell>
          <cell r="C382">
            <v>43159</v>
          </cell>
          <cell r="D382" t="str">
            <v>مستثمر</v>
          </cell>
          <cell r="E382" t="str">
            <v>فرج عبد السلام نايل</v>
          </cell>
        </row>
        <row r="383">
          <cell r="B383">
            <v>381</v>
          </cell>
          <cell r="C383">
            <v>43159</v>
          </cell>
          <cell r="D383" t="str">
            <v>تجديد تصريح العمل</v>
          </cell>
          <cell r="E383" t="str">
            <v>جيهان السيد فهمى محمد</v>
          </cell>
        </row>
        <row r="384">
          <cell r="B384">
            <v>382</v>
          </cell>
          <cell r="C384">
            <v>43159</v>
          </cell>
          <cell r="D384" t="str">
            <v>استخراج تصريح عمل</v>
          </cell>
          <cell r="E384" t="str">
            <v>هناء جمال احمد مرسى</v>
          </cell>
        </row>
        <row r="385">
          <cell r="B385">
            <v>383</v>
          </cell>
          <cell r="C385">
            <v>43159</v>
          </cell>
          <cell r="D385" t="str">
            <v>استخراج تصريح عمل</v>
          </cell>
          <cell r="E385" t="str">
            <v>رشا أنور حسن حسن</v>
          </cell>
        </row>
        <row r="386">
          <cell r="B386">
            <v>384</v>
          </cell>
          <cell r="C386">
            <v>43159</v>
          </cell>
          <cell r="D386" t="str">
            <v>طلاب</v>
          </cell>
          <cell r="E386" t="str">
            <v>صباح محمد على الملا</v>
          </cell>
        </row>
        <row r="387">
          <cell r="B387">
            <v>385</v>
          </cell>
          <cell r="C387">
            <v>43159</v>
          </cell>
          <cell r="D387" t="str">
            <v>طلاب</v>
          </cell>
          <cell r="E387" t="str">
            <v>امل حسن فرغلى حسن</v>
          </cell>
        </row>
        <row r="388">
          <cell r="B388">
            <v>386</v>
          </cell>
          <cell r="C388">
            <v>43160</v>
          </cell>
          <cell r="D388" t="str">
            <v>تغيير محل العمل</v>
          </cell>
          <cell r="E388" t="str">
            <v>نادية عثمان محمود أبو زيد</v>
          </cell>
        </row>
        <row r="389">
          <cell r="B389">
            <v>387</v>
          </cell>
          <cell r="C389">
            <v>43160</v>
          </cell>
          <cell r="D389" t="str">
            <v>استخراج تصريح عمل</v>
          </cell>
          <cell r="E389" t="str">
            <v>انغام محمد على احمد</v>
          </cell>
        </row>
        <row r="390">
          <cell r="B390">
            <v>388</v>
          </cell>
          <cell r="C390">
            <v>43160</v>
          </cell>
          <cell r="D390" t="str">
            <v>تجديد تصريح العمل</v>
          </cell>
          <cell r="E390" t="str">
            <v>نورة سعيد جرجس بسخرون</v>
          </cell>
        </row>
        <row r="391">
          <cell r="B391">
            <v>389</v>
          </cell>
          <cell r="C391">
            <v>43160</v>
          </cell>
          <cell r="D391" t="str">
            <v>استخراج تصريح عمل</v>
          </cell>
          <cell r="E391" t="str">
            <v>مديحة متولى إسماعيل متولى</v>
          </cell>
        </row>
        <row r="392">
          <cell r="B392">
            <v>390</v>
          </cell>
          <cell r="C392">
            <v>43160</v>
          </cell>
          <cell r="D392" t="str">
            <v>وزارة العمل</v>
          </cell>
          <cell r="E392" t="str">
            <v xml:space="preserve">خالد رمضان عبد الرحيم </v>
          </cell>
        </row>
        <row r="393">
          <cell r="B393">
            <v>391</v>
          </cell>
          <cell r="C393">
            <v>43160</v>
          </cell>
          <cell r="D393" t="str">
            <v>وزارة العمل</v>
          </cell>
          <cell r="E393" t="str">
            <v>عادل السيد فتح الله</v>
          </cell>
        </row>
        <row r="394">
          <cell r="B394">
            <v>392</v>
          </cell>
          <cell r="C394">
            <v>43163</v>
          </cell>
          <cell r="D394" t="str">
            <v>تجديد تصريح العمل</v>
          </cell>
          <cell r="E394" t="str">
            <v>مرجريت يوسف قليم عازر</v>
          </cell>
        </row>
        <row r="395">
          <cell r="B395">
            <v>393</v>
          </cell>
          <cell r="C395">
            <v>43163</v>
          </cell>
          <cell r="D395" t="str">
            <v>تجديد تصريح العمل</v>
          </cell>
          <cell r="E395" t="str">
            <v>ماري إبراهيم ميخائيل الطلياوي</v>
          </cell>
        </row>
        <row r="396">
          <cell r="B396">
            <v>394</v>
          </cell>
          <cell r="C396">
            <v>43163</v>
          </cell>
          <cell r="D396" t="str">
            <v>تجديد تصريح العمل</v>
          </cell>
          <cell r="E396" t="str">
            <v>هبه محمد رمضان محمد</v>
          </cell>
        </row>
        <row r="397">
          <cell r="B397">
            <v>395</v>
          </cell>
          <cell r="C397">
            <v>43163</v>
          </cell>
          <cell r="D397" t="str">
            <v>تغيير محل العمل</v>
          </cell>
          <cell r="E397" t="str">
            <v>نرجس شاكر محمد عفيفى</v>
          </cell>
        </row>
        <row r="398">
          <cell r="B398">
            <v>396</v>
          </cell>
          <cell r="C398">
            <v>43163</v>
          </cell>
          <cell r="D398" t="str">
            <v>تجديد تصريح العمل</v>
          </cell>
          <cell r="E398" t="str">
            <v>هناء ماهر ناشد فرج</v>
          </cell>
        </row>
        <row r="399">
          <cell r="B399">
            <v>397</v>
          </cell>
          <cell r="C399">
            <v>43163</v>
          </cell>
          <cell r="D399" t="str">
            <v>تغيير محل العمل</v>
          </cell>
          <cell r="E399" t="str">
            <v>نجلاء حسن فؤاد الغروبى</v>
          </cell>
        </row>
        <row r="400">
          <cell r="B400">
            <v>398</v>
          </cell>
          <cell r="C400">
            <v>43163</v>
          </cell>
          <cell r="D400" t="str">
            <v>مستثمر</v>
          </cell>
          <cell r="E400" t="str">
            <v>عماد مصطفى محمود إبراهيم</v>
          </cell>
        </row>
        <row r="401">
          <cell r="B401">
            <v>399</v>
          </cell>
          <cell r="C401">
            <v>43163</v>
          </cell>
          <cell r="D401" t="str">
            <v>وزارة العمل</v>
          </cell>
          <cell r="E401" t="str">
            <v>نمازج توقيعات  السادة المختصين بإعتماد عقود محافظة الفيوم</v>
          </cell>
        </row>
        <row r="402">
          <cell r="B402">
            <v>400</v>
          </cell>
          <cell r="C402">
            <v>43163</v>
          </cell>
          <cell r="D402" t="str">
            <v>وزارة العمل</v>
          </cell>
          <cell r="E402" t="str">
            <v>جمال محمد شعبان - محمد طلعت إبراهيم</v>
          </cell>
        </row>
        <row r="403">
          <cell r="B403">
            <v>401</v>
          </cell>
          <cell r="C403">
            <v>43164</v>
          </cell>
          <cell r="D403" t="str">
            <v>تجديد تصريح العمل</v>
          </cell>
          <cell r="E403" t="str">
            <v>هويدا حسن على على</v>
          </cell>
        </row>
        <row r="404">
          <cell r="B404">
            <v>402</v>
          </cell>
          <cell r="C404">
            <v>43164</v>
          </cell>
          <cell r="D404" t="str">
            <v>تغيير محل العمل</v>
          </cell>
          <cell r="E404" t="str">
            <v>كوثر عثمان مصباح اسعد</v>
          </cell>
        </row>
        <row r="405">
          <cell r="B405">
            <v>403</v>
          </cell>
          <cell r="C405">
            <v>43165</v>
          </cell>
          <cell r="D405" t="str">
            <v>العلاقات الخارجية</v>
          </cell>
          <cell r="E405" t="str">
            <v>تقرير الإنجازات عن شهر فبراير 2018</v>
          </cell>
        </row>
        <row r="406">
          <cell r="B406">
            <v>404</v>
          </cell>
          <cell r="C406">
            <v>43165</v>
          </cell>
          <cell r="D406" t="str">
            <v>العلاقات الخارجية</v>
          </cell>
          <cell r="E406" t="str">
            <v>قرار مد فترة التصويب</v>
          </cell>
        </row>
        <row r="407">
          <cell r="B407">
            <v>405</v>
          </cell>
          <cell r="C407">
            <v>43165</v>
          </cell>
          <cell r="D407" t="str">
            <v>سعادة السفير</v>
          </cell>
          <cell r="E407" t="str">
            <v>قرار مد فترة التصويب</v>
          </cell>
        </row>
        <row r="408">
          <cell r="B408">
            <v>406</v>
          </cell>
          <cell r="C408">
            <v>43165</v>
          </cell>
          <cell r="D408" t="str">
            <v>العلاقات الخارجية</v>
          </cell>
          <cell r="E408" t="str">
            <v>توثيق صحيفة الحالة الجنائية</v>
          </cell>
        </row>
        <row r="409">
          <cell r="B409">
            <v>407</v>
          </cell>
          <cell r="C409">
            <v>43165</v>
          </cell>
          <cell r="D409" t="str">
            <v>طلاب</v>
          </cell>
          <cell r="E409" t="str">
            <v>نفيسة إبراهيم عبد الكريم محمد</v>
          </cell>
        </row>
        <row r="410">
          <cell r="B410">
            <v>408</v>
          </cell>
          <cell r="C410">
            <v>43165</v>
          </cell>
          <cell r="D410" t="str">
            <v>طلاب</v>
          </cell>
          <cell r="E410" t="str">
            <v>حنان فاروق سليمان بدران</v>
          </cell>
        </row>
        <row r="411">
          <cell r="B411">
            <v>409</v>
          </cell>
          <cell r="C411">
            <v>43165</v>
          </cell>
          <cell r="D411" t="str">
            <v>طلاب</v>
          </cell>
          <cell r="E411" t="str">
            <v>زينب فتحى محمد أبو غنيم</v>
          </cell>
        </row>
        <row r="412">
          <cell r="B412">
            <v>410</v>
          </cell>
          <cell r="C412">
            <v>43165</v>
          </cell>
          <cell r="D412" t="str">
            <v>القنصلية</v>
          </cell>
          <cell r="E412" t="str">
            <v>السيد / محمد عبد الظاهر حميدة</v>
          </cell>
        </row>
        <row r="413">
          <cell r="B413">
            <v>411</v>
          </cell>
          <cell r="C413">
            <v>43165</v>
          </cell>
          <cell r="D413" t="str">
            <v>القنصلية</v>
          </cell>
          <cell r="E413" t="str">
            <v>السيد / الطاف طه محمد احمد</v>
          </cell>
        </row>
        <row r="414">
          <cell r="B414">
            <v>412</v>
          </cell>
          <cell r="C414">
            <v>43166</v>
          </cell>
          <cell r="D414" t="str">
            <v>تغيير محل العمل</v>
          </cell>
          <cell r="E414" t="str">
            <v>باتعة صالح عبد الهادى أبو العز</v>
          </cell>
        </row>
        <row r="415">
          <cell r="B415">
            <v>413</v>
          </cell>
          <cell r="C415">
            <v>43166</v>
          </cell>
          <cell r="D415" t="str">
            <v>طلاب</v>
          </cell>
          <cell r="E415" t="str">
            <v>نعمة فاروق محمد على</v>
          </cell>
        </row>
        <row r="416">
          <cell r="B416">
            <v>414</v>
          </cell>
          <cell r="C416">
            <v>43166</v>
          </cell>
          <cell r="D416" t="str">
            <v>طلاب</v>
          </cell>
          <cell r="E416" t="str">
            <v>فاتن نبيه عبد العزيز عبد اللطيف</v>
          </cell>
        </row>
        <row r="417">
          <cell r="B417">
            <v>415</v>
          </cell>
          <cell r="C417">
            <v>43166</v>
          </cell>
          <cell r="D417" t="str">
            <v>مستثمر</v>
          </cell>
          <cell r="E417" t="str">
            <v>ابتسام يوسف عبد اللطيف مخلوف</v>
          </cell>
        </row>
        <row r="418">
          <cell r="B418">
            <v>416</v>
          </cell>
          <cell r="C418">
            <v>43166</v>
          </cell>
          <cell r="D418" t="str">
            <v>استخراج تصريح عمل</v>
          </cell>
          <cell r="E418" t="str">
            <v>وردة عبد الرحمن عبد القادر احمد</v>
          </cell>
        </row>
        <row r="419">
          <cell r="B419">
            <v>417</v>
          </cell>
          <cell r="C419">
            <v>43166</v>
          </cell>
          <cell r="D419" t="str">
            <v>استخراج تصريح عمل</v>
          </cell>
          <cell r="E419" t="str">
            <v>بدر عبد الحميد محمد أبو دبش</v>
          </cell>
        </row>
        <row r="420">
          <cell r="B420">
            <v>418</v>
          </cell>
          <cell r="C420">
            <v>43166</v>
          </cell>
          <cell r="D420" t="str">
            <v>استخراج تصريح عمل</v>
          </cell>
          <cell r="E420" t="str">
            <v>روضة صلاح الدين حسن يوسف</v>
          </cell>
        </row>
        <row r="421">
          <cell r="B421">
            <v>419</v>
          </cell>
          <cell r="C421">
            <v>43166</v>
          </cell>
          <cell r="D421" t="str">
            <v>مستثمر</v>
          </cell>
          <cell r="E421" t="str">
            <v>محمود محمد محمد خليفة</v>
          </cell>
        </row>
        <row r="422">
          <cell r="B422">
            <v>420</v>
          </cell>
          <cell r="C422">
            <v>43166</v>
          </cell>
          <cell r="D422" t="str">
            <v>مستثمر</v>
          </cell>
          <cell r="E422" t="str">
            <v>شعبان شعبان عبد الحميد سعيد</v>
          </cell>
        </row>
        <row r="423">
          <cell r="B423">
            <v>421</v>
          </cell>
          <cell r="C423">
            <v>43166</v>
          </cell>
          <cell r="D423" t="str">
            <v>طلاب</v>
          </cell>
          <cell r="E423" t="str">
            <v>شيماء عبد الله إبراهيم عطية</v>
          </cell>
        </row>
        <row r="424">
          <cell r="B424">
            <v>422</v>
          </cell>
          <cell r="C424">
            <v>43166</v>
          </cell>
          <cell r="D424" t="str">
            <v>تغيير محل العمل</v>
          </cell>
          <cell r="E424" t="str">
            <v>فاطمة السعيد محمد أبو المعاطى</v>
          </cell>
        </row>
        <row r="425">
          <cell r="B425">
            <v>423</v>
          </cell>
          <cell r="C425">
            <v>43166</v>
          </cell>
          <cell r="D425" t="str">
            <v>تغيير محل العمل</v>
          </cell>
          <cell r="E425" t="str">
            <v>رحاب السيد محمد فرج</v>
          </cell>
        </row>
        <row r="426">
          <cell r="B426">
            <v>424</v>
          </cell>
          <cell r="C426">
            <v>43166</v>
          </cell>
          <cell r="D426" t="str">
            <v>استخراج تصريح عمل</v>
          </cell>
          <cell r="E426" t="str">
            <v>اية نبيل احمد بلتاجى</v>
          </cell>
        </row>
        <row r="427">
          <cell r="B427">
            <v>425</v>
          </cell>
          <cell r="C427">
            <v>43166</v>
          </cell>
          <cell r="D427" t="str">
            <v>تغيير محل العمل</v>
          </cell>
          <cell r="E427" t="str">
            <v xml:space="preserve">نورة أحمد جنيدي متولي </v>
          </cell>
        </row>
        <row r="428">
          <cell r="B428">
            <v>426</v>
          </cell>
          <cell r="C428">
            <v>43166</v>
          </cell>
          <cell r="D428" t="str">
            <v>العلاقات الخارجية</v>
          </cell>
          <cell r="E428" t="str">
            <v>محضر اجتماع عن تصويب الأوضاع</v>
          </cell>
        </row>
        <row r="429">
          <cell r="B429">
            <v>427</v>
          </cell>
          <cell r="C429">
            <v>43167</v>
          </cell>
          <cell r="D429" t="str">
            <v>تجديد تصريح العمل</v>
          </cell>
          <cell r="E429" t="str">
            <v>مروة السيد حسين محمد</v>
          </cell>
        </row>
        <row r="430">
          <cell r="B430">
            <v>428</v>
          </cell>
          <cell r="C430">
            <v>43167</v>
          </cell>
          <cell r="D430" t="str">
            <v>طلاب</v>
          </cell>
          <cell r="E430" t="str">
            <v>زينات عبدالسلام عبدالفتاح حمودة</v>
          </cell>
        </row>
        <row r="431">
          <cell r="B431">
            <v>429</v>
          </cell>
          <cell r="C431">
            <v>43167</v>
          </cell>
          <cell r="D431" t="str">
            <v>تجديد تصريح العمل</v>
          </cell>
          <cell r="E431" t="str">
            <v>نشوة إبراهيم السيد محمد أبوالعلا</v>
          </cell>
        </row>
        <row r="432">
          <cell r="B432">
            <v>430</v>
          </cell>
          <cell r="C432">
            <v>43170</v>
          </cell>
          <cell r="D432" t="str">
            <v>مستثمر</v>
          </cell>
          <cell r="E432" t="str">
            <v>هانى هارون عز الدين محمد شرف</v>
          </cell>
        </row>
        <row r="433">
          <cell r="B433">
            <v>431</v>
          </cell>
          <cell r="C433">
            <v>43170</v>
          </cell>
          <cell r="D433" t="str">
            <v>تجديد تصريح العمل</v>
          </cell>
          <cell r="E433" t="str">
            <v>صابرة إبراهيم عبد الجواد</v>
          </cell>
        </row>
        <row r="434">
          <cell r="B434">
            <v>432</v>
          </cell>
          <cell r="C434">
            <v>43170</v>
          </cell>
          <cell r="D434" t="str">
            <v>تجديد تصريح العمل</v>
          </cell>
          <cell r="E434" t="str">
            <v>نبيلة عبد الله مهنى بدروس</v>
          </cell>
        </row>
        <row r="435">
          <cell r="B435">
            <v>433</v>
          </cell>
          <cell r="C435">
            <v>43170</v>
          </cell>
          <cell r="D435" t="str">
            <v>تجديد تصريح العمل</v>
          </cell>
          <cell r="E435" t="str">
            <v>كريمة عادل محمد موسى</v>
          </cell>
        </row>
        <row r="436">
          <cell r="B436">
            <v>434</v>
          </cell>
          <cell r="C436">
            <v>43170</v>
          </cell>
          <cell r="D436" t="str">
            <v>تجديد تصريح العمل</v>
          </cell>
          <cell r="E436" t="str">
            <v>ايمان امين إبراهيم إبراهيم</v>
          </cell>
        </row>
        <row r="437">
          <cell r="B437">
            <v>435</v>
          </cell>
          <cell r="C437">
            <v>43170</v>
          </cell>
          <cell r="D437" t="str">
            <v>تجديد تصريح العمل</v>
          </cell>
          <cell r="E437" t="str">
            <v>عطيات خليفة نبوى وتيت</v>
          </cell>
        </row>
        <row r="438">
          <cell r="B438">
            <v>436</v>
          </cell>
          <cell r="C438">
            <v>43170</v>
          </cell>
          <cell r="D438" t="str">
            <v>تجديد تصريح العمل</v>
          </cell>
          <cell r="E438" t="str">
            <v>عبير جاب الله حبيب معوض</v>
          </cell>
        </row>
        <row r="439">
          <cell r="B439">
            <v>437</v>
          </cell>
          <cell r="C439">
            <v>43170</v>
          </cell>
          <cell r="D439" t="str">
            <v>تجديد تصريح العمل</v>
          </cell>
          <cell r="E439" t="str">
            <v>سماح إبراهيم بدير السيد</v>
          </cell>
        </row>
        <row r="440">
          <cell r="B440">
            <v>438</v>
          </cell>
          <cell r="C440">
            <v>43170</v>
          </cell>
          <cell r="D440" t="str">
            <v>طلاب</v>
          </cell>
          <cell r="E440" t="str">
            <v>رشيدة جمال محمد الغنامى</v>
          </cell>
        </row>
        <row r="441">
          <cell r="B441">
            <v>439</v>
          </cell>
          <cell r="C441">
            <v>43170</v>
          </cell>
          <cell r="D441" t="str">
            <v>استخراج تصريح عمل</v>
          </cell>
          <cell r="E441" t="str">
            <v>بسمة إبراهيم قطب محمد</v>
          </cell>
        </row>
        <row r="442">
          <cell r="B442">
            <v>440</v>
          </cell>
          <cell r="C442">
            <v>43170</v>
          </cell>
          <cell r="D442" t="str">
            <v>وزارة العمل</v>
          </cell>
          <cell r="E442" t="str">
            <v>رمضان قرنى فهمى</v>
          </cell>
        </row>
        <row r="443">
          <cell r="B443">
            <v>441</v>
          </cell>
          <cell r="C443">
            <v>43171</v>
          </cell>
          <cell r="D443" t="str">
            <v>تجديد تصريح العمل</v>
          </cell>
          <cell r="E443" t="str">
            <v>هناء ماهر ناشد فرج</v>
          </cell>
        </row>
        <row r="444">
          <cell r="B444">
            <v>442</v>
          </cell>
          <cell r="C444">
            <v>43171</v>
          </cell>
          <cell r="D444" t="str">
            <v>تغيير محل العمل</v>
          </cell>
          <cell r="E444" t="str">
            <v>هالة كامل اسطفانوس شحاتة</v>
          </cell>
        </row>
        <row r="445">
          <cell r="B445">
            <v>443</v>
          </cell>
          <cell r="C445">
            <v>43171</v>
          </cell>
          <cell r="D445" t="str">
            <v>تجديد تصريح العمل</v>
          </cell>
          <cell r="E445" t="str">
            <v>امل محب زكى عوض</v>
          </cell>
        </row>
        <row r="446">
          <cell r="B446">
            <v>444</v>
          </cell>
          <cell r="C446">
            <v>43171</v>
          </cell>
          <cell r="D446" t="str">
            <v>طلاب</v>
          </cell>
          <cell r="E446" t="str">
            <v>شرين محمد رضا على</v>
          </cell>
        </row>
        <row r="447">
          <cell r="B447">
            <v>445</v>
          </cell>
          <cell r="C447">
            <v>43171</v>
          </cell>
          <cell r="D447" t="str">
            <v>طلاب</v>
          </cell>
          <cell r="E447" t="str">
            <v>زوات السعيد محمود على</v>
          </cell>
        </row>
        <row r="448">
          <cell r="B448">
            <v>446</v>
          </cell>
          <cell r="C448">
            <v>43171</v>
          </cell>
          <cell r="D448" t="str">
            <v>تغيير محل العمل</v>
          </cell>
          <cell r="E448" t="str">
            <v>مها سمير جمعة احمد</v>
          </cell>
        </row>
        <row r="449">
          <cell r="B449">
            <v>447</v>
          </cell>
          <cell r="C449">
            <v>43171</v>
          </cell>
          <cell r="D449" t="str">
            <v>استخراج تصريح عمل</v>
          </cell>
          <cell r="E449" t="str">
            <v>سارة على الله محمود حمزة</v>
          </cell>
        </row>
        <row r="450">
          <cell r="B450">
            <v>448</v>
          </cell>
          <cell r="C450">
            <v>43171</v>
          </cell>
          <cell r="D450" t="str">
            <v>تجديد تصريح العمل</v>
          </cell>
          <cell r="E450" t="str">
            <v>راندا رومانى حلمى سعد</v>
          </cell>
        </row>
        <row r="451">
          <cell r="B451">
            <v>449</v>
          </cell>
          <cell r="C451">
            <v>43171</v>
          </cell>
          <cell r="D451" t="str">
            <v>تجديد تصريح العمل</v>
          </cell>
          <cell r="E451" t="str">
            <v>راندا رومانى حلمى سعد</v>
          </cell>
        </row>
        <row r="452">
          <cell r="B452">
            <v>450</v>
          </cell>
          <cell r="C452">
            <v>43171</v>
          </cell>
          <cell r="D452" t="str">
            <v>طلاب</v>
          </cell>
          <cell r="E452" t="str">
            <v>امل عبد الواحد عبد الفتاح عبد اللطيف</v>
          </cell>
        </row>
        <row r="453">
          <cell r="B453">
            <v>451</v>
          </cell>
          <cell r="C453">
            <v>43171</v>
          </cell>
          <cell r="D453" t="str">
            <v>وزارة العمل</v>
          </cell>
          <cell r="E453" t="str">
            <v>مجدى محمد على</v>
          </cell>
        </row>
        <row r="454">
          <cell r="B454">
            <v>452</v>
          </cell>
          <cell r="C454">
            <v>43172</v>
          </cell>
          <cell r="D454" t="str">
            <v>استخراج تصريح عمل</v>
          </cell>
          <cell r="E454" t="str">
            <v>سمية محمد عبد الجيد محمد</v>
          </cell>
        </row>
        <row r="455">
          <cell r="B455">
            <v>453</v>
          </cell>
          <cell r="C455">
            <v>43172</v>
          </cell>
          <cell r="D455" t="str">
            <v>تغيير محل العمل</v>
          </cell>
          <cell r="E455" t="str">
            <v>امينة مصطفى محمد مصطفى</v>
          </cell>
        </row>
        <row r="456">
          <cell r="B456">
            <v>454</v>
          </cell>
          <cell r="C456">
            <v>43172</v>
          </cell>
          <cell r="D456" t="str">
            <v>طلاب</v>
          </cell>
          <cell r="E456" t="str">
            <v>نصرة امام مرسى الطبال</v>
          </cell>
        </row>
        <row r="457">
          <cell r="B457">
            <v>455</v>
          </cell>
          <cell r="C457">
            <v>43172</v>
          </cell>
          <cell r="D457" t="str">
            <v>وزارة العمل</v>
          </cell>
          <cell r="E457" t="str">
            <v>محمود عرفة محمد عبده</v>
          </cell>
        </row>
        <row r="458">
          <cell r="B458">
            <v>456</v>
          </cell>
          <cell r="C458">
            <v>43172</v>
          </cell>
          <cell r="D458" t="str">
            <v>استخراج تصريح عمل</v>
          </cell>
          <cell r="E458" t="str">
            <v>سارة خالد سعد محمد</v>
          </cell>
        </row>
        <row r="459">
          <cell r="B459">
            <v>457</v>
          </cell>
          <cell r="C459">
            <v>43172</v>
          </cell>
          <cell r="D459" t="str">
            <v>استخراج تصريح عمل</v>
          </cell>
          <cell r="E459" t="str">
            <v>عزة محمود عبد الجليل سعد</v>
          </cell>
        </row>
        <row r="460">
          <cell r="B460">
            <v>458</v>
          </cell>
          <cell r="C460">
            <v>43172</v>
          </cell>
          <cell r="D460" t="str">
            <v>استخراج تصريح عمل</v>
          </cell>
          <cell r="E460" t="str">
            <v>نورة السيد نجيب سليمان</v>
          </cell>
        </row>
        <row r="461">
          <cell r="B461">
            <v>459</v>
          </cell>
          <cell r="C461">
            <v>43172</v>
          </cell>
          <cell r="D461" t="str">
            <v>القنصلية</v>
          </cell>
          <cell r="E461" t="str">
            <v>كريم سعيد إبراهيم محمد طه</v>
          </cell>
        </row>
        <row r="462">
          <cell r="B462">
            <v>460</v>
          </cell>
          <cell r="C462">
            <v>43172</v>
          </cell>
          <cell r="D462" t="str">
            <v>القنصلية</v>
          </cell>
          <cell r="E462" t="str">
            <v>يسرى أنور عثمان عبد الرحيم</v>
          </cell>
        </row>
        <row r="463">
          <cell r="B463">
            <v>461</v>
          </cell>
          <cell r="C463">
            <v>43172</v>
          </cell>
          <cell r="D463" t="str">
            <v>القنصلية</v>
          </cell>
          <cell r="E463" t="str">
            <v>شعبان محمود قطب بدوى</v>
          </cell>
        </row>
        <row r="464">
          <cell r="B464">
            <v>462</v>
          </cell>
          <cell r="C464">
            <v>43172</v>
          </cell>
          <cell r="D464" t="str">
            <v>القنصلية</v>
          </cell>
          <cell r="E464" t="str">
            <v>رمضان ربيع صميدة خليل</v>
          </cell>
        </row>
        <row r="465">
          <cell r="B465">
            <v>463</v>
          </cell>
          <cell r="C465">
            <v>43172</v>
          </cell>
          <cell r="D465" t="str">
            <v>القنصلية</v>
          </cell>
          <cell r="E465" t="str">
            <v>عيد محمد ربيع أبو زيد</v>
          </cell>
        </row>
        <row r="466">
          <cell r="B466">
            <v>464</v>
          </cell>
          <cell r="C466">
            <v>43172</v>
          </cell>
          <cell r="D466" t="str">
            <v>القنصلية</v>
          </cell>
          <cell r="E466" t="str">
            <v>على مصطفى على بسيونى</v>
          </cell>
        </row>
        <row r="467">
          <cell r="B467">
            <v>465</v>
          </cell>
          <cell r="C467">
            <v>43172</v>
          </cell>
          <cell r="D467" t="str">
            <v>القنصلية</v>
          </cell>
          <cell r="E467" t="str">
            <v>عرفات ماضى أبو بكر حسن</v>
          </cell>
        </row>
        <row r="468">
          <cell r="B468">
            <v>466</v>
          </cell>
          <cell r="C468">
            <v>43172</v>
          </cell>
          <cell r="D468" t="str">
            <v>القنصلية</v>
          </cell>
          <cell r="E468" t="str">
            <v>محمد سعيد محمد احمد العزونى</v>
          </cell>
        </row>
        <row r="469">
          <cell r="B469">
            <v>467</v>
          </cell>
          <cell r="C469">
            <v>43173</v>
          </cell>
          <cell r="D469" t="str">
            <v>تجديد تصريح العمل</v>
          </cell>
          <cell r="E469" t="str">
            <v>سماح صادق محمد محمد</v>
          </cell>
        </row>
        <row r="470">
          <cell r="B470">
            <v>468</v>
          </cell>
          <cell r="C470">
            <v>43173</v>
          </cell>
          <cell r="D470" t="str">
            <v>استخراج تصريح عمل</v>
          </cell>
          <cell r="E470" t="str">
            <v>منى خلف توفيق محمد</v>
          </cell>
        </row>
        <row r="471">
          <cell r="B471">
            <v>469</v>
          </cell>
          <cell r="C471">
            <v>43173</v>
          </cell>
          <cell r="D471" t="str">
            <v>تجديد تصريح العمل</v>
          </cell>
          <cell r="E471" t="str">
            <v>فوزية لويز ضيف اسعد</v>
          </cell>
        </row>
        <row r="472">
          <cell r="B472">
            <v>470</v>
          </cell>
          <cell r="C472">
            <v>43173</v>
          </cell>
          <cell r="D472" t="str">
            <v>طلاب</v>
          </cell>
          <cell r="E472" t="str">
            <v>نادية سلمى سليم شحاتة</v>
          </cell>
        </row>
        <row r="473">
          <cell r="B473">
            <v>471</v>
          </cell>
          <cell r="C473">
            <v>43173</v>
          </cell>
          <cell r="D473" t="str">
            <v>طلاب</v>
          </cell>
          <cell r="E473" t="str">
            <v>نهى فوزى صبحى اصلان</v>
          </cell>
        </row>
        <row r="474">
          <cell r="B474">
            <v>472</v>
          </cell>
          <cell r="C474">
            <v>43173</v>
          </cell>
          <cell r="D474" t="str">
            <v>القنصلية</v>
          </cell>
          <cell r="E474" t="str">
            <v>عمال شركة الجسر العربى للملاحة</v>
          </cell>
        </row>
        <row r="475">
          <cell r="B475">
            <v>473</v>
          </cell>
          <cell r="C475">
            <v>43174</v>
          </cell>
          <cell r="D475" t="str">
            <v>تجديد تصريح العمل</v>
          </cell>
          <cell r="E475" t="str">
            <v>سوزان احمد النبوى السيد</v>
          </cell>
        </row>
        <row r="476">
          <cell r="B476">
            <v>474</v>
          </cell>
          <cell r="C476">
            <v>43174</v>
          </cell>
          <cell r="D476" t="str">
            <v>تجديد تصريح العمل</v>
          </cell>
          <cell r="E476" t="str">
            <v>عزة احمد البدرى عبد الرحيم</v>
          </cell>
        </row>
        <row r="477">
          <cell r="B477">
            <v>475</v>
          </cell>
          <cell r="C477">
            <v>43174</v>
          </cell>
          <cell r="D477" t="str">
            <v>تجديد تصريح العمل</v>
          </cell>
          <cell r="E477" t="str">
            <v>منى رمضان محمد عبده</v>
          </cell>
        </row>
        <row r="478">
          <cell r="B478">
            <v>476</v>
          </cell>
          <cell r="C478">
            <v>43174</v>
          </cell>
          <cell r="D478" t="str">
            <v>وزارة العمل</v>
          </cell>
          <cell r="E478" t="str">
            <v>مصطفى حسين عبد الغفار</v>
          </cell>
        </row>
        <row r="479">
          <cell r="B479">
            <v>477</v>
          </cell>
          <cell r="C479">
            <v>43174</v>
          </cell>
          <cell r="D479" t="str">
            <v>استخراج تصريح عمل</v>
          </cell>
          <cell r="E479" t="str">
            <v>ثناء يوسف حامد محمد</v>
          </cell>
        </row>
        <row r="480">
          <cell r="B480">
            <v>478</v>
          </cell>
          <cell r="C480">
            <v>43174</v>
          </cell>
          <cell r="D480" t="str">
            <v>تجديد تصريح العمل</v>
          </cell>
          <cell r="E480" t="str">
            <v>نادية سيد احمد حسن</v>
          </cell>
        </row>
        <row r="481">
          <cell r="B481">
            <v>479</v>
          </cell>
          <cell r="C481">
            <v>43174</v>
          </cell>
          <cell r="D481" t="str">
            <v>استخراج تصريح عمل</v>
          </cell>
          <cell r="E481" t="str">
            <v>حكمات شحاتة عمر عمار</v>
          </cell>
        </row>
        <row r="482">
          <cell r="B482">
            <v>480</v>
          </cell>
          <cell r="C482">
            <v>43174</v>
          </cell>
          <cell r="D482" t="str">
            <v>تغيير محل العمل</v>
          </cell>
          <cell r="E482" t="str">
            <v>هناء محمد عبد الباسط على</v>
          </cell>
        </row>
        <row r="483">
          <cell r="B483">
            <v>481</v>
          </cell>
          <cell r="C483">
            <v>43174</v>
          </cell>
          <cell r="D483" t="str">
            <v>استخراج تصريح عمل</v>
          </cell>
          <cell r="E483" t="str">
            <v>شيماء عبد الباسط عبد الغنى على</v>
          </cell>
        </row>
        <row r="484">
          <cell r="B484">
            <v>482</v>
          </cell>
          <cell r="C484">
            <v>43174</v>
          </cell>
          <cell r="D484" t="str">
            <v>طلاب</v>
          </cell>
          <cell r="E484" t="str">
            <v>اشجان احمد عبد الحميد</v>
          </cell>
        </row>
        <row r="485">
          <cell r="B485">
            <v>483</v>
          </cell>
          <cell r="C485">
            <v>43174</v>
          </cell>
          <cell r="D485" t="str">
            <v>مستثمر</v>
          </cell>
          <cell r="E485" t="str">
            <v>ملاك حنا صبحى حنا</v>
          </cell>
        </row>
        <row r="486">
          <cell r="B486">
            <v>484</v>
          </cell>
          <cell r="C486">
            <v>43174</v>
          </cell>
          <cell r="D486" t="str">
            <v>تجديد تصريح العمل</v>
          </cell>
          <cell r="E486" t="str">
            <v>هند السيد عبد العزيز محمد</v>
          </cell>
        </row>
        <row r="487">
          <cell r="B487">
            <v>485</v>
          </cell>
          <cell r="C487">
            <v>43174</v>
          </cell>
          <cell r="D487" t="str">
            <v>سعادة السفير</v>
          </cell>
          <cell r="E487" t="str">
            <v>الحملات التفتيشية</v>
          </cell>
        </row>
        <row r="488">
          <cell r="B488">
            <v>486</v>
          </cell>
          <cell r="C488">
            <v>43174</v>
          </cell>
          <cell r="D488" t="str">
            <v>العلاقات الخارجية</v>
          </cell>
          <cell r="E488" t="str">
            <v>الحملات التفتيشية</v>
          </cell>
        </row>
        <row r="489">
          <cell r="B489">
            <v>487</v>
          </cell>
          <cell r="C489">
            <v>43177</v>
          </cell>
          <cell r="D489" t="str">
            <v>تغيير محل العمل</v>
          </cell>
          <cell r="E489" t="str">
            <v>هبه عبدالله علي علي</v>
          </cell>
        </row>
        <row r="490">
          <cell r="B490">
            <v>488</v>
          </cell>
          <cell r="C490">
            <v>43177</v>
          </cell>
          <cell r="D490" t="str">
            <v>تجديد تصريح العمل</v>
          </cell>
          <cell r="E490" t="str">
            <v>باتعة صالح عبد الهادى أبو العز</v>
          </cell>
        </row>
        <row r="491">
          <cell r="B491">
            <v>489</v>
          </cell>
          <cell r="C491">
            <v>43177</v>
          </cell>
          <cell r="D491" t="str">
            <v>مستثمر</v>
          </cell>
          <cell r="E491" t="str">
            <v>أشرف عبده رزق إسماعيل</v>
          </cell>
        </row>
        <row r="492">
          <cell r="B492">
            <v>490</v>
          </cell>
          <cell r="C492">
            <v>43177</v>
          </cell>
          <cell r="D492" t="str">
            <v>استخراج تصريح عمل</v>
          </cell>
          <cell r="E492" t="str">
            <v>سوزان حمدي لبيب محمود</v>
          </cell>
        </row>
        <row r="493">
          <cell r="B493">
            <v>491</v>
          </cell>
          <cell r="C493">
            <v>43177</v>
          </cell>
          <cell r="D493" t="str">
            <v>تجديد تصريح العمل</v>
          </cell>
          <cell r="E493" t="str">
            <v>هناء يعقوب خله فلتس</v>
          </cell>
        </row>
        <row r="494">
          <cell r="B494">
            <v>492</v>
          </cell>
          <cell r="C494">
            <v>43177</v>
          </cell>
          <cell r="D494" t="str">
            <v>مستثمر</v>
          </cell>
          <cell r="E494" t="str">
            <v>يونس شوقي السيد عبدالمجيد</v>
          </cell>
        </row>
        <row r="495">
          <cell r="B495">
            <v>493</v>
          </cell>
          <cell r="C495">
            <v>43177</v>
          </cell>
          <cell r="D495" t="str">
            <v>تجديد تصريح العمل</v>
          </cell>
          <cell r="E495" t="str">
            <v>دعاء سامي عبدالعزيز صبره</v>
          </cell>
        </row>
        <row r="496">
          <cell r="B496">
            <v>494</v>
          </cell>
          <cell r="C496">
            <v>43177</v>
          </cell>
          <cell r="D496" t="str">
            <v>مستثمر</v>
          </cell>
          <cell r="E496" t="str">
            <v>محمود محمود محمود الدكر</v>
          </cell>
        </row>
        <row r="497">
          <cell r="B497">
            <v>495</v>
          </cell>
          <cell r="C497">
            <v>43177</v>
          </cell>
          <cell r="D497" t="str">
            <v>تغيير محل العمل</v>
          </cell>
          <cell r="E497" t="str">
            <v>وفاء توني حلمي فهيم</v>
          </cell>
        </row>
        <row r="498">
          <cell r="B498">
            <v>496</v>
          </cell>
          <cell r="C498">
            <v>43177</v>
          </cell>
          <cell r="D498" t="str">
            <v>طلاب</v>
          </cell>
          <cell r="E498" t="str">
            <v>فاطمة عبدالنبي الغريب أحمد الشكلاوي</v>
          </cell>
        </row>
        <row r="499">
          <cell r="B499">
            <v>497</v>
          </cell>
          <cell r="C499">
            <v>43177</v>
          </cell>
          <cell r="D499" t="str">
            <v>تجديد تصريح العمل</v>
          </cell>
          <cell r="E499" t="str">
            <v>سماح محمد إبراهيم محمد</v>
          </cell>
        </row>
        <row r="500">
          <cell r="B500">
            <v>498</v>
          </cell>
          <cell r="C500">
            <v>43178</v>
          </cell>
          <cell r="D500" t="str">
            <v>استخراج تصريح عمل</v>
          </cell>
          <cell r="E500" t="str">
            <v>نادية محمد حسين عبدالكريم</v>
          </cell>
        </row>
        <row r="501">
          <cell r="B501">
            <v>499</v>
          </cell>
          <cell r="C501">
            <v>43178</v>
          </cell>
          <cell r="D501" t="str">
            <v>تغيير محل العمل</v>
          </cell>
          <cell r="E501" t="str">
            <v>هبه عبدالله علي علي</v>
          </cell>
        </row>
        <row r="502">
          <cell r="B502">
            <v>500</v>
          </cell>
          <cell r="C502">
            <v>43178</v>
          </cell>
          <cell r="D502" t="str">
            <v>استخراج تصريح عمل</v>
          </cell>
          <cell r="E502" t="str">
            <v xml:space="preserve">صفاء معاطي أحمد معاطي </v>
          </cell>
        </row>
        <row r="503">
          <cell r="B503">
            <v>501</v>
          </cell>
          <cell r="C503">
            <v>43178</v>
          </cell>
          <cell r="D503" t="str">
            <v>تجديد تصريح العمل</v>
          </cell>
          <cell r="E503" t="str">
            <v>مي سميرمصطفي عرفة</v>
          </cell>
        </row>
        <row r="504">
          <cell r="B504">
            <v>502</v>
          </cell>
          <cell r="C504">
            <v>43178</v>
          </cell>
          <cell r="D504" t="str">
            <v>تغيير محل العمل</v>
          </cell>
          <cell r="E504" t="str">
            <v>جهاد جمال سليمان أحمد</v>
          </cell>
        </row>
        <row r="505">
          <cell r="B505">
            <v>503</v>
          </cell>
          <cell r="C505">
            <v>43178</v>
          </cell>
          <cell r="D505" t="str">
            <v>تجديد تصريح العمل</v>
          </cell>
          <cell r="E505" t="str">
            <v>أميرة عياد سليمان تاوضروس</v>
          </cell>
        </row>
        <row r="506">
          <cell r="B506">
            <v>504</v>
          </cell>
          <cell r="C506">
            <v>43178</v>
          </cell>
          <cell r="D506" t="str">
            <v>مستثمر</v>
          </cell>
          <cell r="E506" t="str">
            <v>محمد مصطفي رمضان عبدالعزيز</v>
          </cell>
        </row>
        <row r="507">
          <cell r="B507">
            <v>505</v>
          </cell>
          <cell r="C507">
            <v>43178</v>
          </cell>
          <cell r="D507" t="str">
            <v>طلاب</v>
          </cell>
          <cell r="E507" t="str">
            <v>هند عبدالمقصود محمد الحبشي</v>
          </cell>
        </row>
        <row r="508">
          <cell r="B508">
            <v>506</v>
          </cell>
          <cell r="C508">
            <v>43178</v>
          </cell>
          <cell r="D508" t="str">
            <v>استخراج تصريح عمل</v>
          </cell>
          <cell r="E508" t="str">
            <v>إسلام محمد محمد شعيب</v>
          </cell>
        </row>
        <row r="509">
          <cell r="B509">
            <v>507</v>
          </cell>
          <cell r="C509">
            <v>43178</v>
          </cell>
          <cell r="D509" t="str">
            <v>استخراج تصريح عمل</v>
          </cell>
          <cell r="E509" t="str">
            <v>هند جامع عطا الله جامع</v>
          </cell>
        </row>
        <row r="510">
          <cell r="B510">
            <v>508</v>
          </cell>
          <cell r="C510">
            <v>43178</v>
          </cell>
          <cell r="D510" t="str">
            <v>تغيير محل العمل</v>
          </cell>
          <cell r="E510" t="str">
            <v>عايدة مجدي يعقوب ميخائيل</v>
          </cell>
        </row>
        <row r="511">
          <cell r="B511">
            <v>509</v>
          </cell>
          <cell r="C511">
            <v>43178</v>
          </cell>
          <cell r="D511" t="str">
            <v>تجديد تصريح العمل</v>
          </cell>
          <cell r="E511" t="str">
            <v xml:space="preserve">محاسن علي جاد الرب علي </v>
          </cell>
        </row>
        <row r="512">
          <cell r="B512">
            <v>510</v>
          </cell>
          <cell r="C512">
            <v>43178</v>
          </cell>
          <cell r="D512" t="str">
            <v>تغيير محل العمل</v>
          </cell>
          <cell r="E512" t="str">
            <v>نجوان عبدالله أحمد سيد</v>
          </cell>
        </row>
        <row r="513">
          <cell r="B513">
            <v>511</v>
          </cell>
          <cell r="C513">
            <v>43178</v>
          </cell>
          <cell r="D513" t="str">
            <v>تجديد تصريح العمل</v>
          </cell>
          <cell r="E513" t="str">
            <v>كريمة مصطفي عبدالله دهيس</v>
          </cell>
        </row>
        <row r="514">
          <cell r="B514">
            <v>512</v>
          </cell>
          <cell r="C514">
            <v>43178</v>
          </cell>
          <cell r="D514" t="str">
            <v>طلاب</v>
          </cell>
          <cell r="E514" t="str">
            <v>عزة السيد مسعد علي فتوح</v>
          </cell>
        </row>
        <row r="515">
          <cell r="B515">
            <v>513</v>
          </cell>
          <cell r="C515">
            <v>43178</v>
          </cell>
          <cell r="D515" t="str">
            <v>تجديد تصريح العمل</v>
          </cell>
          <cell r="E515" t="str">
            <v>شرين صموائيل خير حنا</v>
          </cell>
        </row>
        <row r="516">
          <cell r="B516">
            <v>514</v>
          </cell>
          <cell r="C516">
            <v>43178</v>
          </cell>
          <cell r="D516" t="str">
            <v>استخراج تصريح عمل</v>
          </cell>
          <cell r="E516" t="str">
            <v>لانا مكرم فراج تكروني</v>
          </cell>
        </row>
        <row r="517">
          <cell r="B517">
            <v>515</v>
          </cell>
          <cell r="C517">
            <v>43178</v>
          </cell>
          <cell r="D517" t="str">
            <v>مستثمر</v>
          </cell>
          <cell r="E517" t="str">
            <v>أحمد عبدالله محمود أحمد</v>
          </cell>
        </row>
        <row r="518">
          <cell r="B518">
            <v>516</v>
          </cell>
          <cell r="C518">
            <v>43178</v>
          </cell>
          <cell r="D518" t="str">
            <v>تغيير محل العمل</v>
          </cell>
          <cell r="E518" t="str">
            <v>أسماء صلاح عبد اللطيف الشافعي عسكر</v>
          </cell>
        </row>
        <row r="519">
          <cell r="B519">
            <v>517</v>
          </cell>
          <cell r="C519">
            <v>43178</v>
          </cell>
          <cell r="D519" t="str">
            <v>استخراج تصريح عمل</v>
          </cell>
          <cell r="E519" t="str">
            <v>وردة وجيه طنيس عياد</v>
          </cell>
        </row>
        <row r="520">
          <cell r="B520">
            <v>518</v>
          </cell>
          <cell r="C520">
            <v>43178</v>
          </cell>
          <cell r="D520" t="str">
            <v>وزارة العمل</v>
          </cell>
          <cell r="E520" t="str">
            <v>حسام رشاد علي خليل</v>
          </cell>
        </row>
        <row r="521">
          <cell r="B521">
            <v>519</v>
          </cell>
          <cell r="C521">
            <v>43179</v>
          </cell>
          <cell r="D521" t="str">
            <v>استخراج تصريح عمل</v>
          </cell>
          <cell r="E521" t="str">
            <v xml:space="preserve">صفاء معاطي أحمد معاطي </v>
          </cell>
        </row>
        <row r="522">
          <cell r="B522">
            <v>520</v>
          </cell>
          <cell r="C522">
            <v>43179</v>
          </cell>
          <cell r="D522" t="str">
            <v>تغيير محل العمل</v>
          </cell>
          <cell r="E522" t="str">
            <v>مروة سمير زكي بسيوني</v>
          </cell>
        </row>
        <row r="523">
          <cell r="B523">
            <v>521</v>
          </cell>
          <cell r="C523">
            <v>43179</v>
          </cell>
          <cell r="D523" t="str">
            <v>تجديد تصريح العمل</v>
          </cell>
          <cell r="E523" t="str">
            <v>مها صبري محمد حسين</v>
          </cell>
        </row>
        <row r="524">
          <cell r="B524">
            <v>522</v>
          </cell>
          <cell r="C524">
            <v>43179</v>
          </cell>
          <cell r="D524" t="str">
            <v>تجديد تصريح العمل</v>
          </cell>
          <cell r="E524" t="str">
            <v>بهية حسيني محمد محمد</v>
          </cell>
        </row>
        <row r="525">
          <cell r="B525">
            <v>523</v>
          </cell>
          <cell r="C525">
            <v>43179</v>
          </cell>
          <cell r="D525" t="str">
            <v>استخراج تصريح عمل</v>
          </cell>
          <cell r="E525" t="str">
            <v>داليا أحمد هاشم محمد</v>
          </cell>
        </row>
        <row r="526">
          <cell r="B526">
            <v>524</v>
          </cell>
          <cell r="C526">
            <v>43179</v>
          </cell>
          <cell r="D526" t="str">
            <v>تجديد تصريح العمل</v>
          </cell>
          <cell r="E526" t="str">
            <v>نجفة علي حسن فرج</v>
          </cell>
        </row>
        <row r="527">
          <cell r="B527">
            <v>525</v>
          </cell>
          <cell r="C527">
            <v>43179</v>
          </cell>
          <cell r="D527" t="str">
            <v>استخراج تصريح عمل</v>
          </cell>
          <cell r="E527" t="str">
            <v>ولاء عبدالهادي محمد السيد</v>
          </cell>
        </row>
        <row r="528">
          <cell r="B528">
            <v>526</v>
          </cell>
          <cell r="C528">
            <v>43179</v>
          </cell>
          <cell r="D528" t="str">
            <v>تجديد تصريح العمل</v>
          </cell>
          <cell r="E528" t="str">
            <v>رضا صابر سيد سالم</v>
          </cell>
        </row>
        <row r="529">
          <cell r="B529">
            <v>527</v>
          </cell>
          <cell r="C529">
            <v>43179</v>
          </cell>
          <cell r="D529" t="str">
            <v>استخراج تصريح عمل</v>
          </cell>
          <cell r="E529" t="str">
            <v xml:space="preserve">مروة سعد عبدالعاطي بكر </v>
          </cell>
        </row>
        <row r="530">
          <cell r="B530">
            <v>528</v>
          </cell>
          <cell r="C530">
            <v>43179</v>
          </cell>
          <cell r="D530" t="str">
            <v>طلاب</v>
          </cell>
          <cell r="E530" t="str">
            <v xml:space="preserve">هناء السيد عبدالعاطي عبدالقادر </v>
          </cell>
        </row>
        <row r="531">
          <cell r="B531">
            <v>529</v>
          </cell>
          <cell r="C531">
            <v>43179</v>
          </cell>
          <cell r="D531" t="str">
            <v>تجديد تصريح العمل</v>
          </cell>
          <cell r="E531" t="str">
            <v>نبيلة فايز راغب حنا</v>
          </cell>
        </row>
        <row r="532">
          <cell r="B532">
            <v>530</v>
          </cell>
          <cell r="C532">
            <v>43179</v>
          </cell>
          <cell r="D532" t="str">
            <v>تجديد تصريح العمل</v>
          </cell>
          <cell r="E532" t="str">
            <v>هند زكريا نصيف واصف</v>
          </cell>
        </row>
        <row r="533">
          <cell r="B533">
            <v>531</v>
          </cell>
          <cell r="C533">
            <v>43179</v>
          </cell>
          <cell r="D533" t="str">
            <v>تغيير محل العمل</v>
          </cell>
          <cell r="E533" t="str">
            <v xml:space="preserve">نورة أحمد جنيدي متولي </v>
          </cell>
        </row>
        <row r="534">
          <cell r="B534">
            <v>532</v>
          </cell>
          <cell r="C534">
            <v>43179</v>
          </cell>
          <cell r="D534" t="str">
            <v>استخراج تصريح عمل</v>
          </cell>
          <cell r="E534" t="str">
            <v>يامنة أحمد هاشم أحمد</v>
          </cell>
        </row>
        <row r="535">
          <cell r="B535">
            <v>533</v>
          </cell>
          <cell r="C535">
            <v>43179</v>
          </cell>
          <cell r="D535" t="str">
            <v>استخراج تصريح عمل</v>
          </cell>
          <cell r="E535" t="str">
            <v>سهير حسين محجوب رضوان</v>
          </cell>
        </row>
        <row r="536">
          <cell r="B536">
            <v>534</v>
          </cell>
          <cell r="C536">
            <v>43179</v>
          </cell>
          <cell r="D536" t="str">
            <v>استخراج تصريح عمل</v>
          </cell>
          <cell r="E536" t="str">
            <v>أمل محمد محمد بسطويس</v>
          </cell>
        </row>
        <row r="537">
          <cell r="B537">
            <v>535</v>
          </cell>
          <cell r="C537">
            <v>43179</v>
          </cell>
          <cell r="D537" t="str">
            <v>تغيير محل العمل</v>
          </cell>
          <cell r="E537" t="str">
            <v>حنان السيد علي السيد</v>
          </cell>
        </row>
        <row r="538">
          <cell r="B538">
            <v>536</v>
          </cell>
          <cell r="C538">
            <v>43179</v>
          </cell>
          <cell r="D538" t="str">
            <v>طلاب</v>
          </cell>
          <cell r="E538" t="str">
            <v>إيمان ممدوح حسن شعبان سلام</v>
          </cell>
        </row>
        <row r="539">
          <cell r="B539">
            <v>537</v>
          </cell>
          <cell r="C539">
            <v>43179</v>
          </cell>
          <cell r="D539" t="str">
            <v>وزارة العمل</v>
          </cell>
          <cell r="E539" t="str">
            <v xml:space="preserve">محمد محفوظ عبدالعال إبراهيم جودة </v>
          </cell>
        </row>
        <row r="540">
          <cell r="B540">
            <v>538</v>
          </cell>
          <cell r="C540">
            <v>43179</v>
          </cell>
          <cell r="D540" t="str">
            <v>وزارة العمل</v>
          </cell>
          <cell r="E540" t="str">
            <v>انوار إبراهيم محمد إبراهيم</v>
          </cell>
        </row>
        <row r="541">
          <cell r="B541">
            <v>539</v>
          </cell>
          <cell r="C541">
            <v>43180</v>
          </cell>
          <cell r="D541" t="str">
            <v>تجديد تصريح العمل</v>
          </cell>
          <cell r="E541" t="str">
            <v>رشا رشدي شنودة لبان بسخرون</v>
          </cell>
        </row>
        <row r="542">
          <cell r="B542">
            <v>540</v>
          </cell>
          <cell r="C542">
            <v>43180</v>
          </cell>
          <cell r="D542" t="str">
            <v>استخراج تصريح عمل</v>
          </cell>
          <cell r="E542" t="str">
            <v>آية البير فرج جندي</v>
          </cell>
        </row>
        <row r="543">
          <cell r="B543">
            <v>541</v>
          </cell>
          <cell r="C543">
            <v>43180</v>
          </cell>
          <cell r="D543" t="str">
            <v>استخراج تصريح عمل</v>
          </cell>
          <cell r="E543" t="str">
            <v xml:space="preserve">هدي عيد سالمان سليمان </v>
          </cell>
        </row>
        <row r="544">
          <cell r="B544">
            <v>542</v>
          </cell>
          <cell r="C544">
            <v>43180</v>
          </cell>
          <cell r="D544" t="str">
            <v>استخراج تصريح عمل</v>
          </cell>
          <cell r="E544" t="str">
            <v>شبكات ابوزيد عبدالغني عبدالعزيز</v>
          </cell>
        </row>
        <row r="545">
          <cell r="B545">
            <v>543</v>
          </cell>
          <cell r="C545">
            <v>43180</v>
          </cell>
          <cell r="D545" t="str">
            <v>وزارة العمل</v>
          </cell>
          <cell r="E545" t="str">
            <v>الأمين العام</v>
          </cell>
        </row>
        <row r="546">
          <cell r="B546">
            <v>544</v>
          </cell>
          <cell r="C546">
            <v>43180</v>
          </cell>
          <cell r="D546" t="str">
            <v>مستثمر</v>
          </cell>
          <cell r="E546" t="str">
            <v>أسامة محمد عيد البياع</v>
          </cell>
        </row>
        <row r="547">
          <cell r="B547">
            <v>545</v>
          </cell>
          <cell r="C547">
            <v>43180</v>
          </cell>
          <cell r="D547" t="str">
            <v>استخراج تصريح عمل</v>
          </cell>
          <cell r="E547" t="str">
            <v>شبكات ابوزيد عبدالغني عبدالعزيز</v>
          </cell>
        </row>
        <row r="548">
          <cell r="B548">
            <v>546</v>
          </cell>
          <cell r="C548">
            <v>43180</v>
          </cell>
          <cell r="D548" t="str">
            <v>تغيير محل العمل</v>
          </cell>
          <cell r="E548" t="str">
            <v>شرين خالد فرج علي حمد</v>
          </cell>
        </row>
        <row r="549">
          <cell r="B549">
            <v>547</v>
          </cell>
          <cell r="C549">
            <v>43180</v>
          </cell>
          <cell r="D549" t="str">
            <v>تجديد تصريح العمل</v>
          </cell>
          <cell r="E549" t="str">
            <v>هند مجدي علي السيد شاهين</v>
          </cell>
        </row>
        <row r="550">
          <cell r="B550">
            <v>548</v>
          </cell>
          <cell r="C550">
            <v>43181</v>
          </cell>
          <cell r="D550" t="str">
            <v>القنصلية</v>
          </cell>
          <cell r="E550" t="str">
            <v>سليمان حسن محمد خليل</v>
          </cell>
        </row>
        <row r="551">
          <cell r="B551">
            <v>549</v>
          </cell>
          <cell r="C551">
            <v>43181</v>
          </cell>
          <cell r="D551" t="str">
            <v>تغيير محل العمل</v>
          </cell>
          <cell r="E551" t="str">
            <v>أمل عزت جلال عبدالقوي عبده</v>
          </cell>
        </row>
        <row r="552">
          <cell r="B552">
            <v>550</v>
          </cell>
          <cell r="C552">
            <v>43181</v>
          </cell>
          <cell r="D552" t="str">
            <v>استخراج تصريح عمل</v>
          </cell>
          <cell r="E552" t="str">
            <v>مريم زكي عبدالنور عبدالله</v>
          </cell>
        </row>
        <row r="553">
          <cell r="B553">
            <v>551</v>
          </cell>
          <cell r="C553">
            <v>43181</v>
          </cell>
          <cell r="D553" t="str">
            <v>طلاب</v>
          </cell>
          <cell r="E553" t="str">
            <v>فاتن نبيه عبد العزيز عبد اللطيف</v>
          </cell>
        </row>
        <row r="554">
          <cell r="B554">
            <v>552</v>
          </cell>
          <cell r="C554">
            <v>43181</v>
          </cell>
          <cell r="D554" t="str">
            <v>استخراج تصريح عمل</v>
          </cell>
          <cell r="E554" t="str">
            <v>نسرين محمد علي خالد</v>
          </cell>
        </row>
        <row r="555">
          <cell r="B555">
            <v>553</v>
          </cell>
          <cell r="C555">
            <v>43181</v>
          </cell>
          <cell r="D555" t="str">
            <v>استخراج تصريح عمل</v>
          </cell>
          <cell r="E555" t="str">
            <v>نادية عبدالرحمن إبراهيم عبدالعال</v>
          </cell>
        </row>
        <row r="556">
          <cell r="B556">
            <v>554</v>
          </cell>
          <cell r="C556">
            <v>43181</v>
          </cell>
          <cell r="D556" t="str">
            <v>استخراج تصريح عمل</v>
          </cell>
          <cell r="E556" t="str">
            <v>أميرة عمر بسيوني أبواليزيد محمود</v>
          </cell>
        </row>
        <row r="557">
          <cell r="B557">
            <v>555</v>
          </cell>
          <cell r="C557">
            <v>43183</v>
          </cell>
          <cell r="D557" t="str">
            <v>استخراج تصريح عمل</v>
          </cell>
          <cell r="E557" t="str">
            <v>مها متولي محمد عرفه</v>
          </cell>
        </row>
        <row r="558">
          <cell r="B558">
            <v>556</v>
          </cell>
          <cell r="C558">
            <v>43183</v>
          </cell>
          <cell r="D558" t="str">
            <v>تغيير محل العمل</v>
          </cell>
          <cell r="E558" t="str">
            <v>صبرين أبوسليمان حجازي مصطفي</v>
          </cell>
        </row>
        <row r="559">
          <cell r="B559">
            <v>557</v>
          </cell>
          <cell r="C559">
            <v>43183</v>
          </cell>
          <cell r="D559" t="str">
            <v>القنصلية</v>
          </cell>
          <cell r="E559" t="str">
            <v>محمود محمد أحمد عبدالله</v>
          </cell>
        </row>
        <row r="560">
          <cell r="B560">
            <v>558</v>
          </cell>
          <cell r="C560">
            <v>43183</v>
          </cell>
          <cell r="D560" t="str">
            <v>القنصلية</v>
          </cell>
          <cell r="E560" t="str">
            <v>أحمد حسن أحمد حسن</v>
          </cell>
        </row>
        <row r="561">
          <cell r="B561">
            <v>559</v>
          </cell>
          <cell r="C561">
            <v>43184</v>
          </cell>
          <cell r="D561" t="str">
            <v>استخراج تصريح عمل</v>
          </cell>
          <cell r="E561" t="str">
            <v>بدر عبد الحميد محمد أبو دبش</v>
          </cell>
        </row>
        <row r="562">
          <cell r="B562">
            <v>560</v>
          </cell>
          <cell r="C562">
            <v>43184</v>
          </cell>
          <cell r="D562" t="str">
            <v>تغيير محل العمل</v>
          </cell>
          <cell r="E562" t="str">
            <v>مروة حسن أبوالنور حسن</v>
          </cell>
        </row>
        <row r="563">
          <cell r="B563">
            <v>561</v>
          </cell>
          <cell r="C563">
            <v>43184</v>
          </cell>
          <cell r="D563" t="str">
            <v>تجديد تصريح العمل</v>
          </cell>
          <cell r="E563" t="str">
            <v>رشا رشدي شنودة لبان بسخرون</v>
          </cell>
        </row>
        <row r="564">
          <cell r="B564">
            <v>562</v>
          </cell>
          <cell r="C564">
            <v>43184</v>
          </cell>
          <cell r="D564" t="str">
            <v>تجديد تصريح العمل</v>
          </cell>
          <cell r="E564" t="str">
            <v>اكرام السيد محمد ابوعبدالله</v>
          </cell>
        </row>
        <row r="565">
          <cell r="B565">
            <v>563</v>
          </cell>
          <cell r="C565">
            <v>43184</v>
          </cell>
          <cell r="D565" t="str">
            <v>استخراج تصريح عمل</v>
          </cell>
          <cell r="E565" t="str">
            <v xml:space="preserve">نادية ماهر جيد خليل </v>
          </cell>
        </row>
        <row r="566">
          <cell r="B566">
            <v>564</v>
          </cell>
          <cell r="C566">
            <v>43184</v>
          </cell>
          <cell r="D566" t="str">
            <v>وزارة العمل</v>
          </cell>
          <cell r="E566" t="str">
            <v>حسين بكر على - ممدوح حسين عيد</v>
          </cell>
        </row>
        <row r="567">
          <cell r="B567">
            <v>565</v>
          </cell>
          <cell r="C567">
            <v>43184</v>
          </cell>
          <cell r="D567" t="str">
            <v>وزارة العمل</v>
          </cell>
          <cell r="E567" t="str">
            <v>حماد مسعود مهني مسعود</v>
          </cell>
        </row>
        <row r="568">
          <cell r="B568">
            <v>566</v>
          </cell>
          <cell r="C568">
            <v>43184</v>
          </cell>
          <cell r="D568" t="str">
            <v>استخراج تصريح عمل</v>
          </cell>
          <cell r="E568" t="str">
            <v>اسراء سمير علي إبراهيم الشرقاوي</v>
          </cell>
        </row>
        <row r="569">
          <cell r="B569">
            <v>567</v>
          </cell>
          <cell r="C569">
            <v>43184</v>
          </cell>
          <cell r="D569" t="str">
            <v>مستثمر</v>
          </cell>
          <cell r="E569" t="str">
            <v>محمد سيد السيد أحمد</v>
          </cell>
        </row>
        <row r="570">
          <cell r="B570">
            <v>568</v>
          </cell>
          <cell r="C570">
            <v>43184</v>
          </cell>
          <cell r="D570" t="str">
            <v>مستثمر</v>
          </cell>
          <cell r="E570" t="str">
            <v>محمد محمد أحمد عياد</v>
          </cell>
        </row>
        <row r="571">
          <cell r="B571">
            <v>569</v>
          </cell>
          <cell r="C571">
            <v>43184</v>
          </cell>
          <cell r="D571" t="str">
            <v>تغيير محل العمل</v>
          </cell>
          <cell r="E571" t="str">
            <v>صدفة احمد عوض الشبراوي</v>
          </cell>
        </row>
        <row r="572">
          <cell r="B572">
            <v>570</v>
          </cell>
          <cell r="C572">
            <v>43184</v>
          </cell>
          <cell r="D572" t="str">
            <v>استخراج تصريح عمل</v>
          </cell>
          <cell r="E572" t="str">
            <v xml:space="preserve">دعاء محمد بيومي شحاته </v>
          </cell>
        </row>
        <row r="573">
          <cell r="B573">
            <v>571</v>
          </cell>
          <cell r="C573">
            <v>43184</v>
          </cell>
          <cell r="D573" t="str">
            <v>طلاب</v>
          </cell>
          <cell r="E573" t="str">
            <v>مني حمدان حسن احمد</v>
          </cell>
        </row>
        <row r="574">
          <cell r="B574">
            <v>572</v>
          </cell>
          <cell r="C574">
            <v>43184</v>
          </cell>
          <cell r="D574" t="str">
            <v>استخراج تصريح عمل</v>
          </cell>
          <cell r="E574" t="str">
            <v>مرفت احمد عبدالله منصور</v>
          </cell>
        </row>
        <row r="575">
          <cell r="B575">
            <v>573</v>
          </cell>
          <cell r="C575">
            <v>43184</v>
          </cell>
          <cell r="D575" t="str">
            <v>تجديد تصريح العمل</v>
          </cell>
          <cell r="E575" t="str">
            <v>أماني الغريب محي الدين محمد</v>
          </cell>
        </row>
        <row r="576">
          <cell r="B576">
            <v>574</v>
          </cell>
          <cell r="C576">
            <v>43184</v>
          </cell>
          <cell r="D576" t="str">
            <v>تغيير محل العمل</v>
          </cell>
          <cell r="E576" t="str">
            <v xml:space="preserve">أمل راضي السيد الزهيري </v>
          </cell>
        </row>
        <row r="577">
          <cell r="B577">
            <v>575</v>
          </cell>
          <cell r="C577">
            <v>43185</v>
          </cell>
          <cell r="D577" t="str">
            <v>تجديد تصريح العمل</v>
          </cell>
          <cell r="E577" t="str">
            <v>وفاء عبدالرحمن احمد محمود</v>
          </cell>
        </row>
        <row r="578">
          <cell r="B578">
            <v>576</v>
          </cell>
          <cell r="C578">
            <v>43185</v>
          </cell>
          <cell r="D578" t="str">
            <v>طلاب</v>
          </cell>
          <cell r="E578" t="str">
            <v>نهي محمد محمد إبراهيم جعفر</v>
          </cell>
        </row>
        <row r="579">
          <cell r="B579">
            <v>577</v>
          </cell>
          <cell r="C579">
            <v>43185</v>
          </cell>
          <cell r="D579" t="str">
            <v>مستثمر</v>
          </cell>
          <cell r="E579" t="str">
            <v>عبدالمنعم الشوادفي احمد ابراهيم</v>
          </cell>
        </row>
        <row r="580">
          <cell r="B580">
            <v>578</v>
          </cell>
          <cell r="C580">
            <v>43185</v>
          </cell>
          <cell r="D580" t="str">
            <v>تجديد تصريح العمل</v>
          </cell>
          <cell r="E580" t="str">
            <v>سماسم محمد إبراهيم سلمان</v>
          </cell>
        </row>
        <row r="581">
          <cell r="B581">
            <v>579</v>
          </cell>
          <cell r="C581">
            <v>43185</v>
          </cell>
          <cell r="D581" t="str">
            <v>تجديد تصريح العمل</v>
          </cell>
          <cell r="E581" t="str">
            <v>نعيمة محمد عبدالرازق محمد</v>
          </cell>
        </row>
        <row r="582">
          <cell r="B582">
            <v>580</v>
          </cell>
          <cell r="C582">
            <v>43185</v>
          </cell>
          <cell r="D582" t="str">
            <v>طلاب</v>
          </cell>
          <cell r="E582" t="str">
            <v xml:space="preserve">أمل رجب عبده الجزار </v>
          </cell>
        </row>
        <row r="583">
          <cell r="B583">
            <v>581</v>
          </cell>
          <cell r="C583">
            <v>43185</v>
          </cell>
          <cell r="D583" t="str">
            <v>تغيير محل العمل</v>
          </cell>
          <cell r="E583" t="str">
            <v>شرين خالد فرج علي حمد</v>
          </cell>
        </row>
        <row r="584">
          <cell r="B584">
            <v>582</v>
          </cell>
          <cell r="C584">
            <v>43185</v>
          </cell>
          <cell r="D584" t="str">
            <v>تجديد تصريح العمل</v>
          </cell>
          <cell r="E584" t="str">
            <v>مرفت خيري عبدالسلام عبدالحميد</v>
          </cell>
        </row>
        <row r="585">
          <cell r="B585">
            <v>583</v>
          </cell>
          <cell r="C585">
            <v>43185</v>
          </cell>
          <cell r="D585" t="str">
            <v>وزارة العمل</v>
          </cell>
          <cell r="E585" t="str">
            <v>منصور سعيد فتحى على</v>
          </cell>
        </row>
        <row r="586">
          <cell r="B586">
            <v>584</v>
          </cell>
          <cell r="C586">
            <v>43185</v>
          </cell>
          <cell r="D586" t="str">
            <v>وزارة العمل</v>
          </cell>
          <cell r="E586" t="str">
            <v>محمد إبراهيم عبد الجواد عمارة</v>
          </cell>
        </row>
        <row r="587">
          <cell r="B587">
            <v>585</v>
          </cell>
          <cell r="C587">
            <v>43185</v>
          </cell>
          <cell r="D587" t="str">
            <v>وزارة العمل</v>
          </cell>
          <cell r="E587" t="str">
            <v>محمود عبد العزيز طعيمة بدوى</v>
          </cell>
        </row>
        <row r="588">
          <cell r="B588">
            <v>586</v>
          </cell>
          <cell r="C588">
            <v>43185</v>
          </cell>
          <cell r="D588" t="str">
            <v>مستثمر</v>
          </cell>
          <cell r="E588" t="str">
            <v>علي علي السيد جاب الله</v>
          </cell>
        </row>
        <row r="589">
          <cell r="B589">
            <v>587</v>
          </cell>
          <cell r="C589">
            <v>43185</v>
          </cell>
          <cell r="D589" t="str">
            <v>مستثمر</v>
          </cell>
          <cell r="E589" t="str">
            <v>علي علي السيد جاب الله</v>
          </cell>
        </row>
        <row r="590">
          <cell r="B590">
            <v>588</v>
          </cell>
          <cell r="C590">
            <v>43186</v>
          </cell>
          <cell r="D590" t="str">
            <v>تجديد تصريح العمل</v>
          </cell>
          <cell r="E590" t="str">
            <v>فادية سعد جمعه يونس</v>
          </cell>
        </row>
        <row r="591">
          <cell r="B591">
            <v>589</v>
          </cell>
          <cell r="C591">
            <v>43186</v>
          </cell>
          <cell r="D591" t="str">
            <v>تجديد تصريح العمل</v>
          </cell>
          <cell r="E591" t="str">
            <v>هالة شفيق جرجس يوسف</v>
          </cell>
        </row>
        <row r="592">
          <cell r="B592">
            <v>590</v>
          </cell>
          <cell r="C592">
            <v>43186</v>
          </cell>
          <cell r="D592" t="str">
            <v>استخراج تصريح عمل</v>
          </cell>
          <cell r="E592" t="str">
            <v xml:space="preserve">ريهام سعد الصاوي منصور </v>
          </cell>
        </row>
        <row r="593">
          <cell r="B593">
            <v>591</v>
          </cell>
          <cell r="C593">
            <v>43186</v>
          </cell>
          <cell r="D593" t="str">
            <v>استخراج تصريح عمل</v>
          </cell>
          <cell r="E593" t="str">
            <v>ايمان عبدالنبي عشري صلاح</v>
          </cell>
        </row>
        <row r="594">
          <cell r="B594">
            <v>592</v>
          </cell>
          <cell r="C594">
            <v>43186</v>
          </cell>
          <cell r="D594" t="str">
            <v>استخراج تصريح عمل</v>
          </cell>
          <cell r="E594" t="str">
            <v>ريهام رمضان عبدالكريم المرسي</v>
          </cell>
        </row>
        <row r="595">
          <cell r="B595">
            <v>593</v>
          </cell>
          <cell r="C595">
            <v>43186</v>
          </cell>
          <cell r="D595" t="str">
            <v>العلاقات الخارجية</v>
          </cell>
          <cell r="E595" t="str">
            <v xml:space="preserve">تقرير بشأن أوضاع المصريين بالأردن </v>
          </cell>
        </row>
        <row r="596">
          <cell r="B596">
            <v>594</v>
          </cell>
          <cell r="C596">
            <v>43186</v>
          </cell>
          <cell r="D596" t="str">
            <v>استخراج تصريح عمل</v>
          </cell>
          <cell r="E596" t="str">
            <v>راندا احمد محمد النبراوي</v>
          </cell>
        </row>
        <row r="597">
          <cell r="B597">
            <v>595</v>
          </cell>
          <cell r="C597">
            <v>43186</v>
          </cell>
          <cell r="D597" t="str">
            <v>استخراج تصريح عمل</v>
          </cell>
          <cell r="E597" t="str">
            <v>نفيسة محمد محمود سعيد</v>
          </cell>
        </row>
        <row r="598">
          <cell r="B598">
            <v>596</v>
          </cell>
          <cell r="C598">
            <v>43186</v>
          </cell>
          <cell r="D598" t="str">
            <v>تجديد تصريح العمل</v>
          </cell>
          <cell r="E598" t="str">
            <v>أمينة رضا جمال عبداللطيف ابوعامر</v>
          </cell>
        </row>
        <row r="599">
          <cell r="B599">
            <v>597</v>
          </cell>
          <cell r="C599">
            <v>43186</v>
          </cell>
          <cell r="D599" t="str">
            <v>تجديد تصريح العمل</v>
          </cell>
          <cell r="E599" t="str">
            <v>انوار عبدالعزيز مليجي مراد</v>
          </cell>
        </row>
        <row r="600">
          <cell r="B600">
            <v>598</v>
          </cell>
          <cell r="C600">
            <v>43186</v>
          </cell>
          <cell r="D600" t="str">
            <v>مستثمر</v>
          </cell>
          <cell r="E600" t="str">
            <v>نايل عبدالسلام نايل إبراهيم</v>
          </cell>
        </row>
        <row r="601">
          <cell r="B601">
            <v>599</v>
          </cell>
          <cell r="C601">
            <v>43186</v>
          </cell>
          <cell r="D601" t="str">
            <v>وزارة العمل</v>
          </cell>
          <cell r="E601" t="str">
            <v>عبد الباسط سليمان / دهمان عبدالموجود واخرون</v>
          </cell>
        </row>
        <row r="602">
          <cell r="B602">
            <v>600</v>
          </cell>
          <cell r="C602">
            <v>43187</v>
          </cell>
          <cell r="D602" t="str">
            <v>استخراج تصريح عمل</v>
          </cell>
          <cell r="E602" t="str">
            <v>فاطمة فايز ذكري حسن</v>
          </cell>
        </row>
        <row r="603">
          <cell r="B603">
            <v>601</v>
          </cell>
          <cell r="C603">
            <v>43187</v>
          </cell>
          <cell r="D603" t="str">
            <v>تجديد تصريح العمل</v>
          </cell>
          <cell r="E603" t="str">
            <v xml:space="preserve">سهير فهمي شاهين علي </v>
          </cell>
        </row>
        <row r="604">
          <cell r="B604">
            <v>602</v>
          </cell>
          <cell r="C604">
            <v>43187</v>
          </cell>
          <cell r="D604" t="str">
            <v>تجديد تصريح العمل</v>
          </cell>
          <cell r="E604" t="str">
            <v>مني يحي علي مطير</v>
          </cell>
        </row>
        <row r="605">
          <cell r="B605">
            <v>603</v>
          </cell>
          <cell r="C605">
            <v>43187</v>
          </cell>
          <cell r="D605" t="str">
            <v>مستثمر</v>
          </cell>
          <cell r="E605" t="str">
            <v>محمد بهجت إبراهيم عطية</v>
          </cell>
        </row>
        <row r="606">
          <cell r="B606">
            <v>604</v>
          </cell>
          <cell r="C606">
            <v>43187</v>
          </cell>
          <cell r="D606" t="str">
            <v>مستثمر</v>
          </cell>
          <cell r="E606" t="str">
            <v>أحمد محمود طه عطية</v>
          </cell>
        </row>
        <row r="607">
          <cell r="B607">
            <v>605</v>
          </cell>
          <cell r="C607">
            <v>43187</v>
          </cell>
          <cell r="D607" t="str">
            <v>تجديد تصريح العمل</v>
          </cell>
          <cell r="E607" t="str">
            <v>عزيزة عبدالونيس أحمد خليل الجمسي</v>
          </cell>
        </row>
        <row r="608">
          <cell r="B608">
            <v>606</v>
          </cell>
          <cell r="C608">
            <v>43187</v>
          </cell>
          <cell r="D608" t="str">
            <v>استخراج تصريح عمل</v>
          </cell>
          <cell r="E608" t="str">
            <v>هناء محمد عبدالنبي محمد</v>
          </cell>
        </row>
        <row r="609">
          <cell r="B609">
            <v>607</v>
          </cell>
          <cell r="C609">
            <v>43187</v>
          </cell>
          <cell r="D609" t="str">
            <v>مستثمر</v>
          </cell>
          <cell r="E609" t="str">
            <v xml:space="preserve">فكري فوزي المتبولي المتبولي </v>
          </cell>
        </row>
        <row r="610">
          <cell r="B610">
            <v>608</v>
          </cell>
          <cell r="C610">
            <v>43187</v>
          </cell>
          <cell r="D610" t="str">
            <v>استخراج تصريح عمل</v>
          </cell>
          <cell r="E610" t="str">
            <v>أسماء صلاح عبداللطيف الشافعي</v>
          </cell>
        </row>
        <row r="611">
          <cell r="B611">
            <v>609</v>
          </cell>
          <cell r="C611">
            <v>43187</v>
          </cell>
          <cell r="D611" t="str">
            <v>مستثمر</v>
          </cell>
          <cell r="E611" t="str">
            <v xml:space="preserve">محمد الجهري عدوي الكيلاني </v>
          </cell>
        </row>
        <row r="612">
          <cell r="B612">
            <v>610</v>
          </cell>
          <cell r="C612">
            <v>43187</v>
          </cell>
          <cell r="D612" t="str">
            <v>تغيير محل العمل</v>
          </cell>
          <cell r="E612" t="str">
            <v xml:space="preserve">نورة أحمد جنيدي متولي </v>
          </cell>
        </row>
        <row r="613">
          <cell r="B613">
            <v>611</v>
          </cell>
          <cell r="C613">
            <v>43187</v>
          </cell>
          <cell r="D613" t="str">
            <v>استخراج تصريح عمل</v>
          </cell>
          <cell r="E613" t="str">
            <v xml:space="preserve">نوال المصري إبراهيم عبدالرحمن </v>
          </cell>
        </row>
        <row r="614">
          <cell r="B614">
            <v>612</v>
          </cell>
          <cell r="C614">
            <v>43187</v>
          </cell>
          <cell r="D614" t="str">
            <v>وزارة العمل</v>
          </cell>
          <cell r="E614" t="str">
            <v>نموذج توقيعات الشرقية</v>
          </cell>
        </row>
        <row r="615">
          <cell r="B615">
            <v>613</v>
          </cell>
          <cell r="C615">
            <v>43188</v>
          </cell>
          <cell r="D615" t="str">
            <v>تجديد تصريح العمل</v>
          </cell>
          <cell r="E615" t="str">
            <v>استير عادل حنين عبدالله</v>
          </cell>
        </row>
        <row r="616">
          <cell r="B616">
            <v>614</v>
          </cell>
          <cell r="C616">
            <v>43188</v>
          </cell>
          <cell r="D616" t="str">
            <v>استخراج تصريح عمل</v>
          </cell>
          <cell r="E616" t="str">
            <v xml:space="preserve">هدي محمد عبدالحميد علي </v>
          </cell>
        </row>
        <row r="617">
          <cell r="B617">
            <v>615</v>
          </cell>
          <cell r="C617">
            <v>43188</v>
          </cell>
          <cell r="D617" t="str">
            <v>القنصلية</v>
          </cell>
          <cell r="E617" t="str">
            <v>أشرف ناجح نبيه مجلي</v>
          </cell>
        </row>
        <row r="618">
          <cell r="B618">
            <v>616</v>
          </cell>
          <cell r="C618">
            <v>43188</v>
          </cell>
          <cell r="D618" t="str">
            <v>تغيير محل العمل</v>
          </cell>
          <cell r="E618" t="str">
            <v>منال مخلوف الروبى مخلوف</v>
          </cell>
        </row>
        <row r="619">
          <cell r="B619">
            <v>617</v>
          </cell>
          <cell r="C619">
            <v>43188</v>
          </cell>
          <cell r="D619" t="str">
            <v>استخراج تصريح عمل</v>
          </cell>
          <cell r="E619" t="str">
            <v>إيمان عبدالعظيم محمد عبدالعظيم</v>
          </cell>
        </row>
        <row r="620">
          <cell r="B620">
            <v>618</v>
          </cell>
          <cell r="C620">
            <v>43188</v>
          </cell>
          <cell r="D620" t="str">
            <v>طلاب</v>
          </cell>
          <cell r="E620" t="str">
            <v xml:space="preserve">سامية محمد عبدالعظيم متولي </v>
          </cell>
        </row>
        <row r="621">
          <cell r="B621">
            <v>619</v>
          </cell>
          <cell r="C621">
            <v>43188</v>
          </cell>
          <cell r="D621" t="str">
            <v>مستثمر</v>
          </cell>
          <cell r="E621" t="str">
            <v>مفرح سعد المهدي محمد</v>
          </cell>
        </row>
        <row r="622">
          <cell r="B622">
            <v>620</v>
          </cell>
          <cell r="C622">
            <v>43188</v>
          </cell>
          <cell r="D622" t="str">
            <v>طلاب</v>
          </cell>
          <cell r="E622" t="str">
            <v>داليا محمد محمد المهدي</v>
          </cell>
        </row>
        <row r="623">
          <cell r="B623">
            <v>621</v>
          </cell>
          <cell r="C623">
            <v>43188</v>
          </cell>
          <cell r="D623" t="str">
            <v>تجديد تصريح العمل</v>
          </cell>
          <cell r="E623" t="str">
            <v>روحية مصطفي عبدالحميد مصطفي</v>
          </cell>
        </row>
        <row r="624">
          <cell r="B624">
            <v>622</v>
          </cell>
          <cell r="C624">
            <v>43188</v>
          </cell>
          <cell r="D624" t="str">
            <v>تجديد تصريح العمل</v>
          </cell>
          <cell r="E624" t="str">
            <v>زينب محمد محمد إبراهيم</v>
          </cell>
        </row>
        <row r="625">
          <cell r="B625">
            <v>623</v>
          </cell>
          <cell r="C625">
            <v>43188</v>
          </cell>
          <cell r="D625" t="str">
            <v>استخراج تصريح عمل</v>
          </cell>
          <cell r="E625" t="str">
            <v>عبير سالم محمد الشحات</v>
          </cell>
        </row>
        <row r="626">
          <cell r="B626">
            <v>624</v>
          </cell>
          <cell r="C626">
            <v>43191</v>
          </cell>
          <cell r="D626" t="str">
            <v>تجديد تصريح العمل</v>
          </cell>
          <cell r="E626" t="str">
            <v xml:space="preserve">اماني بشير عبدالفتاح علي </v>
          </cell>
        </row>
        <row r="627">
          <cell r="B627">
            <v>625</v>
          </cell>
          <cell r="C627">
            <v>43191</v>
          </cell>
          <cell r="D627" t="str">
            <v>استخراج تصريح عمل</v>
          </cell>
          <cell r="E627" t="str">
            <v>هند جامع عطا الله جامع</v>
          </cell>
        </row>
        <row r="628">
          <cell r="B628">
            <v>626</v>
          </cell>
          <cell r="C628">
            <v>43191</v>
          </cell>
          <cell r="D628" t="str">
            <v>تغيير محل العمل</v>
          </cell>
          <cell r="E628" t="str">
            <v>منال مخلوف الروبى مخلوف</v>
          </cell>
        </row>
        <row r="629">
          <cell r="B629">
            <v>627</v>
          </cell>
          <cell r="C629">
            <v>43191</v>
          </cell>
          <cell r="D629" t="str">
            <v>استخراج تصريح عمل</v>
          </cell>
          <cell r="E629" t="str">
            <v>آية عبدالحميد السيد الجزار</v>
          </cell>
        </row>
        <row r="630">
          <cell r="B630">
            <v>628</v>
          </cell>
          <cell r="C630">
            <v>43191</v>
          </cell>
          <cell r="D630" t="str">
            <v>طلاب</v>
          </cell>
          <cell r="E630" t="str">
            <v>نعمة بشري شاكر موسي</v>
          </cell>
        </row>
        <row r="631">
          <cell r="B631">
            <v>629</v>
          </cell>
          <cell r="C631">
            <v>43191</v>
          </cell>
          <cell r="D631" t="str">
            <v>تجديد تصريح العمل</v>
          </cell>
          <cell r="E631" t="str">
            <v>ابتسام حسن ابوالفضل حسن</v>
          </cell>
        </row>
        <row r="632">
          <cell r="B632">
            <v>630</v>
          </cell>
          <cell r="C632">
            <v>43191</v>
          </cell>
          <cell r="D632" t="str">
            <v>استخراج تصريح عمل</v>
          </cell>
          <cell r="E632" t="str">
            <v>هند سامي عبدالغني رمضان</v>
          </cell>
        </row>
        <row r="633">
          <cell r="B633">
            <v>631</v>
          </cell>
          <cell r="C633">
            <v>43191</v>
          </cell>
          <cell r="D633" t="str">
            <v>استخراج تصريح عمل</v>
          </cell>
          <cell r="E633" t="str">
            <v>رانيا سامي كامل الدناصوري</v>
          </cell>
        </row>
        <row r="634">
          <cell r="B634">
            <v>632</v>
          </cell>
          <cell r="C634">
            <v>43191</v>
          </cell>
          <cell r="D634" t="str">
            <v>استخراج تصريح عمل</v>
          </cell>
          <cell r="E634" t="str">
            <v>عبير شعبان إبراهيم الدهراوي</v>
          </cell>
        </row>
        <row r="635">
          <cell r="B635">
            <v>633</v>
          </cell>
          <cell r="C635">
            <v>43191</v>
          </cell>
          <cell r="D635" t="str">
            <v>تجديد تصريح العمل</v>
          </cell>
          <cell r="E635" t="str">
            <v>لوليه إبراهيم محمد عرايس</v>
          </cell>
        </row>
        <row r="636">
          <cell r="B636">
            <v>634</v>
          </cell>
          <cell r="C636">
            <v>43191</v>
          </cell>
          <cell r="D636" t="str">
            <v>استخراج تصريح عمل</v>
          </cell>
          <cell r="E636" t="str">
            <v>شادية رأفت جودة السيد</v>
          </cell>
        </row>
        <row r="637">
          <cell r="B637">
            <v>635</v>
          </cell>
          <cell r="C637">
            <v>43191</v>
          </cell>
          <cell r="D637" t="str">
            <v>تجديد تصريح العمل</v>
          </cell>
          <cell r="E637" t="str">
            <v>حميدة كامل عبدالحافظ عمر</v>
          </cell>
        </row>
        <row r="638">
          <cell r="B638">
            <v>636</v>
          </cell>
          <cell r="C638">
            <v>43192</v>
          </cell>
          <cell r="D638" t="str">
            <v>استخراج تصريح عمل</v>
          </cell>
          <cell r="E638" t="str">
            <v>فوقية رشدي عيد محمد</v>
          </cell>
        </row>
        <row r="639">
          <cell r="B639">
            <v>637</v>
          </cell>
          <cell r="C639">
            <v>43192</v>
          </cell>
          <cell r="D639" t="str">
            <v>القنصلية</v>
          </cell>
          <cell r="E639" t="str">
            <v>ورثة المرحوم / فتحي سعيد علي الجندي</v>
          </cell>
        </row>
        <row r="640">
          <cell r="B640">
            <v>638</v>
          </cell>
          <cell r="C640">
            <v>43192</v>
          </cell>
          <cell r="D640" t="str">
            <v>تجديد تصريح العمل</v>
          </cell>
          <cell r="E640" t="str">
            <v xml:space="preserve">كريمة إبراهيم عبيدة </v>
          </cell>
        </row>
        <row r="641">
          <cell r="B641">
            <v>639</v>
          </cell>
          <cell r="C641">
            <v>43192</v>
          </cell>
          <cell r="D641" t="str">
            <v>استخراج تصريح عمل</v>
          </cell>
          <cell r="E641" t="str">
            <v>نيفين حشمت شكري عجان</v>
          </cell>
        </row>
        <row r="642">
          <cell r="B642">
            <v>640</v>
          </cell>
          <cell r="C642">
            <v>43192</v>
          </cell>
          <cell r="D642" t="str">
            <v>طلاب</v>
          </cell>
          <cell r="E642" t="str">
            <v xml:space="preserve">رؤيات علي جودة علي </v>
          </cell>
        </row>
        <row r="643">
          <cell r="B643">
            <v>641</v>
          </cell>
          <cell r="C643">
            <v>43192</v>
          </cell>
          <cell r="D643" t="str">
            <v>مستثمر</v>
          </cell>
          <cell r="E643" t="str">
            <v>أحمد إبراهيم محمد أحمد الشرقاوي</v>
          </cell>
        </row>
        <row r="644">
          <cell r="B644">
            <v>642</v>
          </cell>
          <cell r="C644">
            <v>43192</v>
          </cell>
          <cell r="D644" t="str">
            <v>وزارة العمل</v>
          </cell>
          <cell r="E644" t="str">
            <v>مصطفي شعبان محمد سليمان</v>
          </cell>
        </row>
        <row r="645">
          <cell r="B645">
            <v>643</v>
          </cell>
          <cell r="C645">
            <v>43192</v>
          </cell>
          <cell r="D645" t="str">
            <v>مستثمر</v>
          </cell>
          <cell r="E645" t="str">
            <v>سامي عبد المجيد نصرالله حمد</v>
          </cell>
        </row>
        <row r="646">
          <cell r="B646">
            <v>644</v>
          </cell>
          <cell r="C646">
            <v>43192</v>
          </cell>
          <cell r="D646" t="str">
            <v>وزارة العمل</v>
          </cell>
          <cell r="E646" t="str">
            <v xml:space="preserve">على ثابت محمد على </v>
          </cell>
        </row>
        <row r="647">
          <cell r="B647">
            <v>645</v>
          </cell>
          <cell r="C647">
            <v>43193</v>
          </cell>
          <cell r="D647" t="str">
            <v>العلاقات الخارجية</v>
          </cell>
          <cell r="E647" t="str">
            <v>الإنجازات الشهرية مارس 2018</v>
          </cell>
        </row>
        <row r="648">
          <cell r="B648">
            <v>646</v>
          </cell>
          <cell r="C648">
            <v>43193</v>
          </cell>
          <cell r="D648" t="str">
            <v>مستثمر</v>
          </cell>
          <cell r="E648" t="str">
            <v>عبدالحميد أبو المعاطي السيد حسين</v>
          </cell>
        </row>
        <row r="649">
          <cell r="B649">
            <v>647</v>
          </cell>
          <cell r="C649">
            <v>43193</v>
          </cell>
          <cell r="D649" t="str">
            <v>مستثمر</v>
          </cell>
          <cell r="E649" t="str">
            <v>سمير محمد جودة فتوح زاحم</v>
          </cell>
        </row>
        <row r="650">
          <cell r="B650">
            <v>648</v>
          </cell>
          <cell r="C650">
            <v>43193</v>
          </cell>
          <cell r="D650" t="str">
            <v>استخراج تصريح عمل</v>
          </cell>
          <cell r="E650" t="str">
            <v>ضحي السيد راضي محمد إبراهيم</v>
          </cell>
        </row>
        <row r="651">
          <cell r="B651">
            <v>649</v>
          </cell>
          <cell r="C651">
            <v>43193</v>
          </cell>
          <cell r="D651" t="str">
            <v>استخراج تصريح عمل</v>
          </cell>
          <cell r="E651" t="str">
            <v>شيماء شاكر عبدالحميد حموته</v>
          </cell>
        </row>
        <row r="652">
          <cell r="B652">
            <v>650</v>
          </cell>
          <cell r="C652">
            <v>43193</v>
          </cell>
          <cell r="D652" t="str">
            <v>تغيير محل العمل</v>
          </cell>
          <cell r="E652" t="str">
            <v>شوق حسن برهام سيد أحمد</v>
          </cell>
        </row>
        <row r="653">
          <cell r="B653">
            <v>651</v>
          </cell>
          <cell r="C653">
            <v>43193</v>
          </cell>
          <cell r="D653" t="str">
            <v>استخراج تصريح عمل</v>
          </cell>
          <cell r="E653" t="str">
            <v>مواهب رمضان علي عبدالحق</v>
          </cell>
        </row>
        <row r="654">
          <cell r="B654">
            <v>652</v>
          </cell>
          <cell r="C654">
            <v>43193</v>
          </cell>
          <cell r="D654" t="str">
            <v>استخراج تصريح عمل</v>
          </cell>
          <cell r="E654" t="str">
            <v>مريانة وسيم إبراهيم بولس</v>
          </cell>
        </row>
        <row r="655">
          <cell r="B655">
            <v>653</v>
          </cell>
          <cell r="C655">
            <v>43193</v>
          </cell>
          <cell r="D655" t="str">
            <v>استخراج تصريح عمل</v>
          </cell>
          <cell r="E655" t="str">
            <v>اماني الهادي إبراهيم عبدالقادر</v>
          </cell>
        </row>
        <row r="656">
          <cell r="B656">
            <v>654</v>
          </cell>
          <cell r="C656">
            <v>43193</v>
          </cell>
          <cell r="D656" t="str">
            <v>تجديد تصريح العمل</v>
          </cell>
          <cell r="E656" t="str">
            <v>منال علي مصطفي مصطفي</v>
          </cell>
        </row>
        <row r="657">
          <cell r="B657">
            <v>655</v>
          </cell>
          <cell r="C657">
            <v>43193</v>
          </cell>
          <cell r="D657" t="str">
            <v>تجديد تصريح العمل</v>
          </cell>
          <cell r="E657" t="str">
            <v>مريم نسيم صادق إسكندر</v>
          </cell>
        </row>
        <row r="658">
          <cell r="B658">
            <v>656</v>
          </cell>
          <cell r="C658">
            <v>43193</v>
          </cell>
          <cell r="D658" t="str">
            <v>استخراج تصريح عمل</v>
          </cell>
          <cell r="E658" t="str">
            <v>صفاء حسن علي حسن أبوزيد</v>
          </cell>
        </row>
        <row r="659">
          <cell r="B659">
            <v>657</v>
          </cell>
          <cell r="C659">
            <v>43193</v>
          </cell>
          <cell r="D659" t="str">
            <v>طلاب</v>
          </cell>
          <cell r="E659" t="str">
            <v>سلوي محمد علي عبد الله</v>
          </cell>
        </row>
        <row r="660">
          <cell r="B660">
            <v>658</v>
          </cell>
          <cell r="C660">
            <v>43193</v>
          </cell>
          <cell r="D660" t="str">
            <v>تغيير محل العمل</v>
          </cell>
          <cell r="E660" t="str">
            <v>هدي علي محمد أبوالسعود</v>
          </cell>
        </row>
        <row r="661">
          <cell r="B661">
            <v>659</v>
          </cell>
          <cell r="C661">
            <v>43193</v>
          </cell>
          <cell r="D661" t="str">
            <v>تجديد تصريح العمل</v>
          </cell>
          <cell r="E661" t="str">
            <v xml:space="preserve">صفاء جابر إبراهيم علي </v>
          </cell>
        </row>
        <row r="662">
          <cell r="B662">
            <v>660</v>
          </cell>
          <cell r="C662">
            <v>43193</v>
          </cell>
          <cell r="D662" t="str">
            <v>استخراج تصريح عمل</v>
          </cell>
          <cell r="E662" t="str">
            <v>شادية رأفت جودة السيد</v>
          </cell>
        </row>
        <row r="663">
          <cell r="B663">
            <v>661</v>
          </cell>
          <cell r="C663">
            <v>43193</v>
          </cell>
          <cell r="D663" t="str">
            <v>تغيير محل العمل</v>
          </cell>
          <cell r="E663" t="str">
            <v>أمل عثمان أحمد محمد</v>
          </cell>
        </row>
        <row r="664">
          <cell r="B664">
            <v>662</v>
          </cell>
          <cell r="C664">
            <v>43194</v>
          </cell>
          <cell r="D664" t="str">
            <v>مستثمر</v>
          </cell>
          <cell r="E664" t="str">
            <v>خليل إبراهيم خليل شبكة</v>
          </cell>
        </row>
        <row r="665">
          <cell r="B665">
            <v>663</v>
          </cell>
          <cell r="C665">
            <v>43194</v>
          </cell>
          <cell r="D665" t="str">
            <v>تجديد تصريح العمل</v>
          </cell>
          <cell r="E665" t="str">
            <v xml:space="preserve">رشا السيد محمود احمد </v>
          </cell>
        </row>
        <row r="666">
          <cell r="B666">
            <v>664</v>
          </cell>
          <cell r="C666">
            <v>43194</v>
          </cell>
          <cell r="D666" t="str">
            <v>تجديد تصريح العمل</v>
          </cell>
          <cell r="E666" t="str">
            <v>نادية عبداللطيف علي محمد</v>
          </cell>
        </row>
        <row r="667">
          <cell r="B667">
            <v>665</v>
          </cell>
          <cell r="C667">
            <v>43194</v>
          </cell>
          <cell r="D667" t="str">
            <v>تجديد تصريح العمل</v>
          </cell>
          <cell r="E667" t="str">
            <v>أنجيلا عاطف جرجس فرج</v>
          </cell>
        </row>
        <row r="668">
          <cell r="B668">
            <v>666</v>
          </cell>
          <cell r="C668">
            <v>43194</v>
          </cell>
          <cell r="D668" t="str">
            <v>استخراج تصريح عمل</v>
          </cell>
          <cell r="E668" t="str">
            <v xml:space="preserve">نادية ماهر جيد خليل </v>
          </cell>
        </row>
        <row r="669">
          <cell r="B669">
            <v>667</v>
          </cell>
          <cell r="C669">
            <v>43194</v>
          </cell>
          <cell r="D669" t="str">
            <v>تجديد تصريح العمل</v>
          </cell>
          <cell r="E669" t="str">
            <v>أماني إبراهيم يوسف السيد</v>
          </cell>
        </row>
        <row r="670">
          <cell r="B670">
            <v>668</v>
          </cell>
          <cell r="C670">
            <v>43194</v>
          </cell>
          <cell r="D670" t="str">
            <v>تغيير محل العمل</v>
          </cell>
          <cell r="E670" t="str">
            <v>نورة هلال حليم ناشد</v>
          </cell>
        </row>
        <row r="671">
          <cell r="B671">
            <v>669</v>
          </cell>
          <cell r="C671">
            <v>43194</v>
          </cell>
          <cell r="D671" t="str">
            <v>تغيير محل العمل</v>
          </cell>
          <cell r="E671" t="str">
            <v>سامية مسعد يوسف فيلبس</v>
          </cell>
        </row>
        <row r="672">
          <cell r="B672">
            <v>670</v>
          </cell>
          <cell r="C672">
            <v>43194</v>
          </cell>
          <cell r="D672" t="str">
            <v>استخراج تصريح عمل</v>
          </cell>
          <cell r="E672" t="str">
            <v>ماجدة علي أحمد أبوزيد</v>
          </cell>
        </row>
        <row r="673">
          <cell r="B673">
            <v>671</v>
          </cell>
          <cell r="C673">
            <v>43194</v>
          </cell>
          <cell r="D673" t="str">
            <v>استخراج تصريح عمل</v>
          </cell>
          <cell r="E673" t="str">
            <v>تسنيم السيد السعيد إبراهيم</v>
          </cell>
        </row>
        <row r="674">
          <cell r="B674">
            <v>672</v>
          </cell>
          <cell r="C674">
            <v>43195</v>
          </cell>
          <cell r="D674" t="str">
            <v>طلاب</v>
          </cell>
          <cell r="E674" t="str">
            <v>أمال إسماعيل اسماعيل محمد</v>
          </cell>
        </row>
        <row r="675">
          <cell r="B675">
            <v>673</v>
          </cell>
          <cell r="C675">
            <v>43198</v>
          </cell>
          <cell r="D675" t="str">
            <v>مستثمر</v>
          </cell>
          <cell r="E675" t="str">
            <v>السيد عباس محمد حسن</v>
          </cell>
        </row>
        <row r="676">
          <cell r="B676">
            <v>674</v>
          </cell>
          <cell r="C676">
            <v>43198</v>
          </cell>
          <cell r="D676" t="str">
            <v>مستثمر</v>
          </cell>
          <cell r="E676" t="str">
            <v xml:space="preserve">حمادة محمد حسن جاهين </v>
          </cell>
        </row>
        <row r="677">
          <cell r="B677">
            <v>675</v>
          </cell>
          <cell r="C677">
            <v>43198</v>
          </cell>
          <cell r="D677" t="str">
            <v>مستثمر</v>
          </cell>
          <cell r="E677" t="str">
            <v xml:space="preserve">أحمد محمود عمر خطاب </v>
          </cell>
        </row>
        <row r="678">
          <cell r="B678">
            <v>676</v>
          </cell>
          <cell r="C678">
            <v>43198</v>
          </cell>
          <cell r="D678" t="str">
            <v>العلاقات الخارجية</v>
          </cell>
          <cell r="E678" t="str">
            <v>موضوعات للمناقشة مع الجانب الأردني</v>
          </cell>
        </row>
        <row r="679">
          <cell r="B679">
            <v>677</v>
          </cell>
          <cell r="C679">
            <v>43198</v>
          </cell>
          <cell r="D679" t="str">
            <v>طلاب</v>
          </cell>
          <cell r="E679" t="str">
            <v>سعديه مسعد علي الحصاوي</v>
          </cell>
        </row>
        <row r="680">
          <cell r="B680">
            <v>678</v>
          </cell>
          <cell r="C680">
            <v>43198</v>
          </cell>
          <cell r="D680" t="str">
            <v>تجديد تصريح العمل</v>
          </cell>
          <cell r="E680" t="str">
            <v>سوسن عيسي عيسي ابوالحسن</v>
          </cell>
        </row>
        <row r="681">
          <cell r="B681">
            <v>679</v>
          </cell>
          <cell r="C681">
            <v>43198</v>
          </cell>
          <cell r="D681" t="str">
            <v>استخراج تصريح عمل</v>
          </cell>
          <cell r="E681" t="str">
            <v>صباح يسي عياد صليب</v>
          </cell>
        </row>
        <row r="682">
          <cell r="B682">
            <v>680</v>
          </cell>
          <cell r="C682">
            <v>43200</v>
          </cell>
          <cell r="D682" t="str">
            <v>تجديد تصريح العمل</v>
          </cell>
          <cell r="E682" t="str">
            <v>هبه محمد لطفي مصطفي</v>
          </cell>
        </row>
        <row r="683">
          <cell r="B683">
            <v>681</v>
          </cell>
          <cell r="C683">
            <v>43200</v>
          </cell>
          <cell r="D683" t="str">
            <v>مستثمر</v>
          </cell>
          <cell r="E683" t="str">
            <v>رضا عبدالحليم حامد عثمان</v>
          </cell>
        </row>
        <row r="684">
          <cell r="B684">
            <v>682</v>
          </cell>
          <cell r="C684">
            <v>43200</v>
          </cell>
          <cell r="D684" t="str">
            <v>مستثمر</v>
          </cell>
          <cell r="E684" t="str">
            <v>صلاح احمد محمود حسن</v>
          </cell>
        </row>
        <row r="685">
          <cell r="B685">
            <v>683</v>
          </cell>
          <cell r="C685">
            <v>43200</v>
          </cell>
          <cell r="D685" t="str">
            <v>تغيير محل العمل</v>
          </cell>
          <cell r="E685" t="str">
            <v>روحية عبدالوهاب عبدالحكيم المشد</v>
          </cell>
        </row>
        <row r="686">
          <cell r="B686">
            <v>684</v>
          </cell>
          <cell r="C686">
            <v>43200</v>
          </cell>
          <cell r="D686" t="str">
            <v>طلاب</v>
          </cell>
          <cell r="E686" t="str">
            <v>نجلاء نبيه عبد العزيز عبد اللطيف</v>
          </cell>
        </row>
        <row r="687">
          <cell r="B687">
            <v>685</v>
          </cell>
          <cell r="C687">
            <v>43200</v>
          </cell>
          <cell r="D687" t="str">
            <v>استخراج تصريح عمل</v>
          </cell>
          <cell r="E687" t="str">
            <v>ديما محمد محمد عبدالحافظ محمد</v>
          </cell>
        </row>
        <row r="688">
          <cell r="B688">
            <v>686</v>
          </cell>
          <cell r="C688">
            <v>43200</v>
          </cell>
          <cell r="D688" t="str">
            <v>طلاب</v>
          </cell>
          <cell r="E688" t="str">
            <v>أميرة أمين صابر البرعي</v>
          </cell>
        </row>
        <row r="689">
          <cell r="B689">
            <v>687</v>
          </cell>
          <cell r="C689">
            <v>43200</v>
          </cell>
          <cell r="D689" t="str">
            <v>طلاب</v>
          </cell>
          <cell r="E689" t="str">
            <v>اسلام محمد محمد شعيب</v>
          </cell>
        </row>
        <row r="690">
          <cell r="B690">
            <v>688</v>
          </cell>
          <cell r="C690">
            <v>43200</v>
          </cell>
          <cell r="D690" t="str">
            <v>مستثمر</v>
          </cell>
          <cell r="E690" t="str">
            <v>أحمد محمد محمود الحواوش</v>
          </cell>
        </row>
        <row r="691">
          <cell r="B691">
            <v>689</v>
          </cell>
          <cell r="C691">
            <v>43200</v>
          </cell>
          <cell r="D691" t="str">
            <v>تجديد تصريح العمل</v>
          </cell>
          <cell r="E691" t="str">
            <v xml:space="preserve">سميرة احمد محمد الدجل </v>
          </cell>
        </row>
        <row r="692">
          <cell r="B692">
            <v>690</v>
          </cell>
          <cell r="C692">
            <v>43200</v>
          </cell>
          <cell r="D692" t="str">
            <v>العلاقات الخارجية</v>
          </cell>
          <cell r="E692" t="str">
            <v xml:space="preserve">تقرير بشأن أوضاع المصريين بالأردن </v>
          </cell>
        </row>
        <row r="693">
          <cell r="B693">
            <v>691</v>
          </cell>
          <cell r="C693">
            <v>43201</v>
          </cell>
          <cell r="D693" t="str">
            <v>وزارة العمل</v>
          </cell>
          <cell r="E693" t="str">
            <v>التماس العامل / محمد السيد عبده</v>
          </cell>
        </row>
        <row r="694">
          <cell r="B694">
            <v>692</v>
          </cell>
          <cell r="C694">
            <v>43201</v>
          </cell>
          <cell r="D694" t="str">
            <v>طلاب</v>
          </cell>
          <cell r="E694" t="str">
            <v>وردة قطب قرني زقيم</v>
          </cell>
        </row>
        <row r="695">
          <cell r="B695">
            <v>693</v>
          </cell>
          <cell r="C695">
            <v>43201</v>
          </cell>
          <cell r="D695" t="str">
            <v>وزارة العمل</v>
          </cell>
          <cell r="E695" t="str">
            <v>التماس العامل / سلامة شحاته حسن حسن</v>
          </cell>
        </row>
        <row r="696">
          <cell r="B696">
            <v>694</v>
          </cell>
          <cell r="C696">
            <v>43202</v>
          </cell>
          <cell r="D696" t="str">
            <v>العلاقات الخارجية</v>
          </cell>
          <cell r="E696" t="str">
            <v>موضوع متعلق بالمواطن / محمود علامي</v>
          </cell>
        </row>
        <row r="697">
          <cell r="B697">
            <v>695</v>
          </cell>
          <cell r="C697">
            <v>43202</v>
          </cell>
          <cell r="D697" t="str">
            <v>تجديد تصريح العمل</v>
          </cell>
          <cell r="E697" t="str">
            <v>فهيمة احمد محمد دياب</v>
          </cell>
        </row>
        <row r="698">
          <cell r="B698">
            <v>696</v>
          </cell>
          <cell r="C698">
            <v>43202</v>
          </cell>
          <cell r="D698" t="str">
            <v>تجديد تصريح العمل</v>
          </cell>
          <cell r="E698" t="str">
            <v>إيمان رجائي رؤفائيل جرجس</v>
          </cell>
        </row>
        <row r="699">
          <cell r="B699">
            <v>697</v>
          </cell>
          <cell r="C699">
            <v>43205</v>
          </cell>
          <cell r="D699" t="str">
            <v>تجديد تصريح العمل</v>
          </cell>
          <cell r="E699" t="str">
            <v>نرجس شاكر محمد عفيفى</v>
          </cell>
        </row>
        <row r="700">
          <cell r="B700">
            <v>698</v>
          </cell>
          <cell r="C700">
            <v>43205</v>
          </cell>
          <cell r="D700" t="str">
            <v>تجديد تصريح العمل</v>
          </cell>
          <cell r="E700" t="str">
            <v>هيام سمير متي ميخائيل</v>
          </cell>
        </row>
        <row r="701">
          <cell r="B701">
            <v>699</v>
          </cell>
          <cell r="C701">
            <v>43205</v>
          </cell>
          <cell r="D701" t="str">
            <v>مستثمر</v>
          </cell>
          <cell r="E701" t="str">
            <v>كمال محمد محمود فهمي</v>
          </cell>
        </row>
        <row r="702">
          <cell r="B702">
            <v>700</v>
          </cell>
          <cell r="C702">
            <v>43205</v>
          </cell>
          <cell r="D702" t="str">
            <v>القنصلية</v>
          </cell>
          <cell r="E702" t="str">
            <v>حسنين عبدالتواب محمد نصر</v>
          </cell>
        </row>
        <row r="703">
          <cell r="B703">
            <v>701</v>
          </cell>
          <cell r="C703">
            <v>43205</v>
          </cell>
          <cell r="D703" t="str">
            <v>القنصلية</v>
          </cell>
          <cell r="E703" t="str">
            <v>نبيل خليل لبيب حنا</v>
          </cell>
        </row>
        <row r="704">
          <cell r="B704">
            <v>702</v>
          </cell>
          <cell r="C704">
            <v>43205</v>
          </cell>
          <cell r="D704" t="str">
            <v>القنصلية</v>
          </cell>
          <cell r="E704" t="str">
            <v>نبيل خليل لبيب حنا</v>
          </cell>
        </row>
        <row r="705">
          <cell r="B705">
            <v>703</v>
          </cell>
          <cell r="C705">
            <v>43205</v>
          </cell>
          <cell r="D705" t="str">
            <v>القنصلية</v>
          </cell>
          <cell r="E705" t="str">
            <v>أحمد صبري محمود المتولي</v>
          </cell>
        </row>
        <row r="706">
          <cell r="B706">
            <v>704</v>
          </cell>
          <cell r="C706">
            <v>43205</v>
          </cell>
          <cell r="D706" t="str">
            <v>القنصلية</v>
          </cell>
          <cell r="E706" t="str">
            <v>أحمد عويس محبوب محمد</v>
          </cell>
        </row>
        <row r="707">
          <cell r="B707">
            <v>705</v>
          </cell>
          <cell r="C707">
            <v>43205</v>
          </cell>
          <cell r="D707" t="str">
            <v>القنصلية</v>
          </cell>
          <cell r="E707" t="str">
            <v>محمد عبدالحميد علي محمد</v>
          </cell>
        </row>
        <row r="708">
          <cell r="B708">
            <v>706</v>
          </cell>
          <cell r="C708">
            <v>43205</v>
          </cell>
          <cell r="D708" t="str">
            <v>القنصلية</v>
          </cell>
          <cell r="E708" t="str">
            <v>محمد أحمد محمود المتولي</v>
          </cell>
        </row>
        <row r="709">
          <cell r="B709">
            <v>707</v>
          </cell>
          <cell r="C709">
            <v>43205</v>
          </cell>
          <cell r="D709" t="str">
            <v>القنصلية</v>
          </cell>
          <cell r="E709" t="str">
            <v>محمد عبداللطيف أحمد عبدالمقصود</v>
          </cell>
        </row>
        <row r="710">
          <cell r="B710">
            <v>708</v>
          </cell>
          <cell r="C710">
            <v>43205</v>
          </cell>
          <cell r="D710" t="str">
            <v>تجديد تصريح العمل</v>
          </cell>
          <cell r="E710" t="str">
            <v>هويدي محمود محمد معوض</v>
          </cell>
        </row>
        <row r="711">
          <cell r="B711">
            <v>709</v>
          </cell>
          <cell r="C711">
            <v>43205</v>
          </cell>
          <cell r="D711" t="str">
            <v>طلاب</v>
          </cell>
          <cell r="E711" t="str">
            <v>شيماء شعبان حلمي خميس</v>
          </cell>
        </row>
        <row r="712">
          <cell r="B712">
            <v>710</v>
          </cell>
          <cell r="C712">
            <v>43205</v>
          </cell>
          <cell r="D712" t="str">
            <v>طلاب</v>
          </cell>
          <cell r="E712" t="str">
            <v>فاتن احمد الزناتي محمد</v>
          </cell>
        </row>
        <row r="713">
          <cell r="B713">
            <v>711</v>
          </cell>
          <cell r="C713">
            <v>43205</v>
          </cell>
          <cell r="D713" t="str">
            <v>مستثمر</v>
          </cell>
          <cell r="E713" t="str">
            <v>ملاك سعيد بشري سعيد</v>
          </cell>
        </row>
        <row r="714">
          <cell r="B714">
            <v>712</v>
          </cell>
          <cell r="C714">
            <v>43205</v>
          </cell>
          <cell r="D714" t="str">
            <v>تجديد تصريح العمل</v>
          </cell>
          <cell r="E714" t="str">
            <v>نعيمة محمد عبدالرازق محمد</v>
          </cell>
        </row>
        <row r="715">
          <cell r="B715">
            <v>713</v>
          </cell>
          <cell r="C715">
            <v>43205</v>
          </cell>
          <cell r="D715" t="str">
            <v>القنصلية</v>
          </cell>
          <cell r="E715" t="str">
            <v>أسامة محمد السيد رشوان</v>
          </cell>
        </row>
        <row r="716">
          <cell r="B716">
            <v>714</v>
          </cell>
          <cell r="C716">
            <v>43205</v>
          </cell>
          <cell r="D716" t="str">
            <v>وزارة العمل</v>
          </cell>
          <cell r="E716" t="str">
            <v>مجدي محمد علي يوسف</v>
          </cell>
        </row>
        <row r="717">
          <cell r="B717">
            <v>715</v>
          </cell>
          <cell r="C717">
            <v>43206</v>
          </cell>
          <cell r="D717" t="str">
            <v>طلاب</v>
          </cell>
          <cell r="E717" t="str">
            <v>صفاء محمود عبدالغني البياع</v>
          </cell>
        </row>
        <row r="718">
          <cell r="B718">
            <v>716</v>
          </cell>
          <cell r="C718">
            <v>43206</v>
          </cell>
          <cell r="D718" t="str">
            <v>مستثمر</v>
          </cell>
          <cell r="E718" t="str">
            <v>جمال محمد عبدالحميد محمد</v>
          </cell>
        </row>
        <row r="719">
          <cell r="B719">
            <v>717</v>
          </cell>
          <cell r="C719">
            <v>43206</v>
          </cell>
          <cell r="D719" t="str">
            <v>مستثمر</v>
          </cell>
          <cell r="E719" t="str">
            <v>محمد عزازي صالح علي</v>
          </cell>
        </row>
        <row r="720">
          <cell r="B720">
            <v>718</v>
          </cell>
          <cell r="C720">
            <v>43206</v>
          </cell>
          <cell r="D720" t="str">
            <v>تجديد تصريح العمل</v>
          </cell>
          <cell r="E720" t="str">
            <v>نهي محمد سعيد مختار عبدربه</v>
          </cell>
        </row>
        <row r="721">
          <cell r="B721">
            <v>719</v>
          </cell>
          <cell r="C721">
            <v>43206</v>
          </cell>
          <cell r="D721" t="str">
            <v>تجديد تصريح العمل</v>
          </cell>
          <cell r="E721" t="str">
            <v>احسان عمر جبريل العدل</v>
          </cell>
        </row>
        <row r="722">
          <cell r="B722">
            <v>720</v>
          </cell>
          <cell r="C722">
            <v>43206</v>
          </cell>
          <cell r="D722" t="str">
            <v>تجديد تصريح العمل</v>
          </cell>
          <cell r="E722" t="str">
            <v>الباتعة عبدالفتاح عبدالقادر داود</v>
          </cell>
        </row>
        <row r="723">
          <cell r="B723">
            <v>721</v>
          </cell>
          <cell r="C723">
            <v>43206</v>
          </cell>
          <cell r="D723" t="str">
            <v>وزارة العمل</v>
          </cell>
          <cell r="E723" t="str">
            <v>أوضاع العمالة المصرية</v>
          </cell>
        </row>
        <row r="724">
          <cell r="B724">
            <v>722</v>
          </cell>
          <cell r="C724">
            <v>43207</v>
          </cell>
          <cell r="D724" t="str">
            <v>العلاقات الخارجية</v>
          </cell>
          <cell r="E724" t="str">
            <v>المصروفات المدرسية لنجل الملحق العمالي</v>
          </cell>
        </row>
        <row r="725">
          <cell r="B725">
            <v>723</v>
          </cell>
          <cell r="C725">
            <v>43207</v>
          </cell>
          <cell r="D725" t="str">
            <v>العلاقات الخارجية</v>
          </cell>
          <cell r="E725" t="str">
            <v>المصروفات المدرسية لنجل المستشار العمالي</v>
          </cell>
        </row>
        <row r="726">
          <cell r="B726">
            <v>724</v>
          </cell>
          <cell r="C726">
            <v>43207</v>
          </cell>
          <cell r="D726" t="str">
            <v>طلاب</v>
          </cell>
          <cell r="E726" t="str">
            <v>أمينة أحمد سالم سالم</v>
          </cell>
        </row>
        <row r="727">
          <cell r="B727">
            <v>725</v>
          </cell>
          <cell r="C727">
            <v>43207</v>
          </cell>
          <cell r="D727" t="str">
            <v>وزارة العدل</v>
          </cell>
          <cell r="E727" t="str">
            <v>الشهادات الصحية الغير صحيحة</v>
          </cell>
        </row>
        <row r="728">
          <cell r="B728">
            <v>726</v>
          </cell>
          <cell r="C728">
            <v>43207</v>
          </cell>
          <cell r="D728" t="str">
            <v>طلاب</v>
          </cell>
          <cell r="E728" t="str">
            <v>صابرين محمد زغلول جمال الدين</v>
          </cell>
        </row>
        <row r="729">
          <cell r="B729">
            <v>727</v>
          </cell>
          <cell r="C729">
            <v>43207</v>
          </cell>
          <cell r="D729" t="str">
            <v>طلاب</v>
          </cell>
          <cell r="E729" t="str">
            <v>إيمان إبراهيم علي دخيل</v>
          </cell>
        </row>
        <row r="730">
          <cell r="B730">
            <v>728</v>
          </cell>
          <cell r="C730">
            <v>43207</v>
          </cell>
          <cell r="D730" t="str">
            <v>طلاب</v>
          </cell>
          <cell r="E730" t="str">
            <v>نوال عبدالحميد عزب إبراهيم</v>
          </cell>
        </row>
        <row r="731">
          <cell r="B731">
            <v>729</v>
          </cell>
          <cell r="C731">
            <v>43207</v>
          </cell>
          <cell r="D731" t="str">
            <v>طلاب</v>
          </cell>
          <cell r="E731" t="str">
            <v>عبير عبدالقوي عبدالحميد زايد</v>
          </cell>
        </row>
        <row r="732">
          <cell r="B732">
            <v>730</v>
          </cell>
          <cell r="C732">
            <v>43207</v>
          </cell>
          <cell r="D732" t="str">
            <v>الإقامة والحدود</v>
          </cell>
          <cell r="E732" t="str">
            <v>شكوي لعمال في اصدار تصريح  العمل</v>
          </cell>
        </row>
        <row r="733">
          <cell r="B733">
            <v>731</v>
          </cell>
          <cell r="C733">
            <v>43207</v>
          </cell>
          <cell r="D733" t="str">
            <v>تجديد تصريح العمل</v>
          </cell>
          <cell r="E733" t="str">
            <v>جيهان أحمد الجوهري العبساوي</v>
          </cell>
        </row>
        <row r="734">
          <cell r="B734">
            <v>732</v>
          </cell>
          <cell r="C734">
            <v>43207</v>
          </cell>
          <cell r="D734" t="str">
            <v>مستثمر</v>
          </cell>
          <cell r="E734" t="str">
            <v>ثروت إبراهيم إبراهيم السيد دويدار</v>
          </cell>
        </row>
        <row r="735">
          <cell r="B735">
            <v>733</v>
          </cell>
          <cell r="C735">
            <v>43208</v>
          </cell>
          <cell r="D735" t="str">
            <v>تجديد تصريح العمل</v>
          </cell>
          <cell r="E735" t="str">
            <v>نعيمة احمد فرج حنفى</v>
          </cell>
        </row>
        <row r="736">
          <cell r="B736">
            <v>734</v>
          </cell>
          <cell r="C736">
            <v>43208</v>
          </cell>
          <cell r="D736" t="str">
            <v>استخراج تصريح عمل</v>
          </cell>
          <cell r="E736" t="str">
            <v>نصرة محمد السيد طعيمة</v>
          </cell>
        </row>
        <row r="737">
          <cell r="B737">
            <v>735</v>
          </cell>
          <cell r="C737">
            <v>43208</v>
          </cell>
          <cell r="D737" t="str">
            <v>طلاب</v>
          </cell>
          <cell r="E737" t="str">
            <v>رندا رجا الياس شومر</v>
          </cell>
        </row>
        <row r="738">
          <cell r="B738">
            <v>736</v>
          </cell>
          <cell r="C738">
            <v>43208</v>
          </cell>
          <cell r="D738" t="str">
            <v>تغيير محل العمل</v>
          </cell>
          <cell r="E738" t="str">
            <v>عايدة جابر فرغلى مبارك</v>
          </cell>
        </row>
        <row r="739">
          <cell r="B739">
            <v>737</v>
          </cell>
          <cell r="C739">
            <v>43208</v>
          </cell>
          <cell r="D739" t="str">
            <v>طلاب</v>
          </cell>
          <cell r="E739" t="str">
            <v>حميدة عبد السلام حامد محمد</v>
          </cell>
        </row>
        <row r="740">
          <cell r="B740">
            <v>738</v>
          </cell>
          <cell r="C740">
            <v>43208</v>
          </cell>
          <cell r="D740" t="str">
            <v>طلاب</v>
          </cell>
          <cell r="E740" t="str">
            <v>عزة محمد سيف الدين عبدالعزيز</v>
          </cell>
        </row>
        <row r="741">
          <cell r="B741">
            <v>739</v>
          </cell>
          <cell r="C741">
            <v>43208</v>
          </cell>
          <cell r="D741" t="str">
            <v>مستثمر</v>
          </cell>
          <cell r="E741" t="str">
            <v>عبدالسميع محمد إسماعيل محمد</v>
          </cell>
        </row>
        <row r="742">
          <cell r="B742">
            <v>740</v>
          </cell>
          <cell r="C742">
            <v>43209</v>
          </cell>
          <cell r="D742" t="str">
            <v>تجديد تصريح العمل</v>
          </cell>
          <cell r="E742" t="str">
            <v>شيماء الشحات جبالي سعيد</v>
          </cell>
        </row>
        <row r="743">
          <cell r="B743">
            <v>741</v>
          </cell>
          <cell r="C743">
            <v>43209</v>
          </cell>
          <cell r="D743" t="str">
            <v>تجديد تصريح العمل</v>
          </cell>
          <cell r="E743" t="str">
            <v>شيماء الشحات جبالي سعيد</v>
          </cell>
        </row>
        <row r="744">
          <cell r="B744">
            <v>742</v>
          </cell>
          <cell r="C744">
            <v>43209</v>
          </cell>
          <cell r="D744" t="str">
            <v>طلاب</v>
          </cell>
          <cell r="E744" t="str">
            <v>فاطمة محمود محمد أبوالفضل محمد</v>
          </cell>
        </row>
        <row r="745">
          <cell r="B745">
            <v>743</v>
          </cell>
          <cell r="C745">
            <v>43209</v>
          </cell>
          <cell r="D745" t="str">
            <v>تجديد تصريح العمل</v>
          </cell>
          <cell r="E745" t="str">
            <v>جيهان السيد الحسيني إبراهيم شهاب</v>
          </cell>
        </row>
        <row r="746">
          <cell r="B746">
            <v>744</v>
          </cell>
          <cell r="C746">
            <v>43209</v>
          </cell>
          <cell r="D746" t="str">
            <v>تغيير محل العمل</v>
          </cell>
          <cell r="E746" t="str">
            <v>ايناس عبدالله صالح الخميس</v>
          </cell>
        </row>
        <row r="747">
          <cell r="B747">
            <v>745</v>
          </cell>
          <cell r="C747">
            <v>43209</v>
          </cell>
          <cell r="D747" t="str">
            <v>طلاب</v>
          </cell>
          <cell r="E747" t="str">
            <v>أم السعد علي محمد أبوبكر</v>
          </cell>
        </row>
        <row r="748">
          <cell r="B748">
            <v>746</v>
          </cell>
          <cell r="C748">
            <v>43209</v>
          </cell>
          <cell r="D748" t="str">
            <v>مستثمر</v>
          </cell>
          <cell r="E748" t="str">
            <v>حسين عواد حسين عواد</v>
          </cell>
        </row>
        <row r="749">
          <cell r="B749">
            <v>747</v>
          </cell>
          <cell r="C749">
            <v>43212</v>
          </cell>
          <cell r="D749" t="str">
            <v>مستثمر</v>
          </cell>
          <cell r="E749" t="str">
            <v>حسن محمد حسن حسن</v>
          </cell>
        </row>
        <row r="750">
          <cell r="B750">
            <v>748</v>
          </cell>
          <cell r="C750">
            <v>43212</v>
          </cell>
          <cell r="D750" t="str">
            <v>وزارة العمل</v>
          </cell>
          <cell r="E750" t="str">
            <v>عبد السميع محمد الدندراوى</v>
          </cell>
        </row>
        <row r="751">
          <cell r="B751">
            <v>749</v>
          </cell>
          <cell r="C751">
            <v>43212</v>
          </cell>
          <cell r="D751" t="str">
            <v>طلاب</v>
          </cell>
          <cell r="E751" t="str">
            <v>نورة وحش ضاحى راضى</v>
          </cell>
        </row>
        <row r="752">
          <cell r="B752">
            <v>750</v>
          </cell>
          <cell r="C752">
            <v>43212</v>
          </cell>
          <cell r="D752" t="str">
            <v>تجديد تصريح العمل</v>
          </cell>
          <cell r="E752" t="str">
            <v>صفاء بكر عبد السلام مبروك</v>
          </cell>
        </row>
        <row r="753">
          <cell r="B753">
            <v>751</v>
          </cell>
          <cell r="C753">
            <v>43212</v>
          </cell>
          <cell r="D753" t="str">
            <v>طلاب</v>
          </cell>
          <cell r="E753" t="str">
            <v>مايسة كمال احمد أبو طالب</v>
          </cell>
        </row>
        <row r="754">
          <cell r="B754">
            <v>752</v>
          </cell>
          <cell r="C754">
            <v>43212</v>
          </cell>
          <cell r="D754" t="str">
            <v>طلاب</v>
          </cell>
          <cell r="E754" t="str">
            <v>سالى محمد سمير احمد البنا</v>
          </cell>
        </row>
        <row r="755">
          <cell r="B755">
            <v>753</v>
          </cell>
          <cell r="C755">
            <v>43212</v>
          </cell>
          <cell r="D755" t="str">
            <v>وزارة العمل</v>
          </cell>
          <cell r="E755" t="str">
            <v>خالد ماهر عبد العظيم</v>
          </cell>
        </row>
        <row r="756">
          <cell r="B756">
            <v>754</v>
          </cell>
          <cell r="C756">
            <v>43212</v>
          </cell>
          <cell r="D756" t="str">
            <v>طلاب</v>
          </cell>
          <cell r="E756" t="str">
            <v>سلوى احمد غريب بركات</v>
          </cell>
        </row>
        <row r="757">
          <cell r="B757">
            <v>755</v>
          </cell>
          <cell r="C757">
            <v>43212</v>
          </cell>
          <cell r="D757" t="str">
            <v>طلاب</v>
          </cell>
          <cell r="E757" t="str">
            <v>جيهان عبد الحميد احمد محمد</v>
          </cell>
        </row>
        <row r="758">
          <cell r="B758">
            <v>756</v>
          </cell>
          <cell r="C758">
            <v>43213</v>
          </cell>
          <cell r="D758" t="str">
            <v>تجديد تصريح العمل</v>
          </cell>
          <cell r="E758" t="str">
            <v>منال الظنى سنوسى عبد الرازق</v>
          </cell>
        </row>
        <row r="759">
          <cell r="B759">
            <v>757</v>
          </cell>
          <cell r="C759">
            <v>43213</v>
          </cell>
          <cell r="D759" t="str">
            <v>طلاب</v>
          </cell>
          <cell r="E759" t="str">
            <v>زينب فهمى عطية محمد</v>
          </cell>
        </row>
        <row r="760">
          <cell r="B760">
            <v>758</v>
          </cell>
          <cell r="C760">
            <v>43213</v>
          </cell>
          <cell r="D760" t="str">
            <v>طلاب</v>
          </cell>
          <cell r="E760" t="str">
            <v>لبنى عبد العزيز زكى أبو شعيشع</v>
          </cell>
        </row>
        <row r="761">
          <cell r="B761">
            <v>759</v>
          </cell>
          <cell r="C761">
            <v>43213</v>
          </cell>
          <cell r="D761" t="str">
            <v>طلاب</v>
          </cell>
          <cell r="E761" t="str">
            <v>نجلاء فتحى فؤاد محمد</v>
          </cell>
        </row>
        <row r="762">
          <cell r="B762">
            <v>760</v>
          </cell>
          <cell r="C762">
            <v>43213</v>
          </cell>
          <cell r="D762" t="str">
            <v>تجديد تصريح العمل</v>
          </cell>
          <cell r="E762" t="str">
            <v>فاطمة المتولى احمد محمد</v>
          </cell>
        </row>
        <row r="763">
          <cell r="B763">
            <v>761</v>
          </cell>
          <cell r="C763">
            <v>43213</v>
          </cell>
          <cell r="D763" t="str">
            <v>طلاب</v>
          </cell>
          <cell r="E763" t="str">
            <v>مريم عماد عزت مهنى</v>
          </cell>
        </row>
        <row r="764">
          <cell r="B764">
            <v>762</v>
          </cell>
          <cell r="C764">
            <v>43213</v>
          </cell>
          <cell r="D764" t="str">
            <v>القنصلية</v>
          </cell>
          <cell r="E764" t="str">
            <v>المرحوم / اشرف محمد مرسى طلبة</v>
          </cell>
        </row>
        <row r="765">
          <cell r="B765">
            <v>763</v>
          </cell>
          <cell r="C765">
            <v>43214</v>
          </cell>
          <cell r="D765" t="str">
            <v>طلاب</v>
          </cell>
          <cell r="E765" t="str">
            <v>جيهان السعيد سعد جمعه</v>
          </cell>
        </row>
        <row r="766">
          <cell r="B766">
            <v>764</v>
          </cell>
          <cell r="C766">
            <v>43214</v>
          </cell>
          <cell r="D766" t="str">
            <v>طلاب</v>
          </cell>
          <cell r="E766" t="str">
            <v>سحر أبوالنجا الدسوقي أبوالنجا</v>
          </cell>
        </row>
        <row r="767">
          <cell r="B767">
            <v>765</v>
          </cell>
          <cell r="C767">
            <v>43214</v>
          </cell>
          <cell r="D767" t="str">
            <v>مستثمر</v>
          </cell>
          <cell r="E767" t="str">
            <v>عابد محمد حسن زبادي</v>
          </cell>
        </row>
        <row r="768">
          <cell r="B768">
            <v>766</v>
          </cell>
          <cell r="C768">
            <v>43214</v>
          </cell>
          <cell r="D768" t="str">
            <v>مستثمر</v>
          </cell>
          <cell r="E768" t="str">
            <v>أسامة محمد القصبي محمد</v>
          </cell>
        </row>
        <row r="769">
          <cell r="B769">
            <v>767</v>
          </cell>
          <cell r="C769">
            <v>43214</v>
          </cell>
          <cell r="D769" t="str">
            <v>العلاقات الخارجية</v>
          </cell>
          <cell r="E769" t="str">
            <v>حديث وزير العمل الاردني</v>
          </cell>
        </row>
        <row r="770">
          <cell r="B770">
            <v>768</v>
          </cell>
          <cell r="C770">
            <v>43214</v>
          </cell>
          <cell r="D770" t="str">
            <v>طلاب</v>
          </cell>
          <cell r="E770" t="str">
            <v>ليلي علي السيد محمد</v>
          </cell>
        </row>
        <row r="771">
          <cell r="B771">
            <v>769</v>
          </cell>
          <cell r="C771">
            <v>43216</v>
          </cell>
          <cell r="D771" t="str">
            <v>طلاب</v>
          </cell>
          <cell r="E771" t="str">
            <v>ايمان احمد إبراهيم باز</v>
          </cell>
        </row>
        <row r="772">
          <cell r="B772">
            <v>770</v>
          </cell>
          <cell r="C772">
            <v>43216</v>
          </cell>
          <cell r="D772" t="str">
            <v>طلاب</v>
          </cell>
          <cell r="E772" t="str">
            <v>هدى عبد الحميد محمد خليل</v>
          </cell>
        </row>
        <row r="773">
          <cell r="B773">
            <v>771</v>
          </cell>
          <cell r="C773">
            <v>43216</v>
          </cell>
          <cell r="D773" t="str">
            <v>تجديد تصريح العمل</v>
          </cell>
          <cell r="E773" t="str">
            <v>هويدا محمد حافظ حسن</v>
          </cell>
        </row>
        <row r="774">
          <cell r="B774">
            <v>772</v>
          </cell>
          <cell r="C774">
            <v>43216</v>
          </cell>
          <cell r="D774" t="str">
            <v>وزارة العمل</v>
          </cell>
          <cell r="E774" t="str">
            <v>رومانى كمال اسحق</v>
          </cell>
        </row>
        <row r="775">
          <cell r="B775">
            <v>773</v>
          </cell>
          <cell r="C775">
            <v>43216</v>
          </cell>
          <cell r="D775" t="str">
            <v>استخراج تصريح عمل</v>
          </cell>
          <cell r="E775" t="str">
            <v>هالة رمزى يوسف المنياوى</v>
          </cell>
        </row>
        <row r="776">
          <cell r="B776">
            <v>774</v>
          </cell>
          <cell r="C776">
            <v>43216</v>
          </cell>
          <cell r="D776" t="str">
            <v>طلاب</v>
          </cell>
          <cell r="E776" t="str">
            <v>ايمان عبد الفتاح على محمد</v>
          </cell>
        </row>
        <row r="777">
          <cell r="B777">
            <v>775</v>
          </cell>
          <cell r="C777">
            <v>43216</v>
          </cell>
          <cell r="D777" t="str">
            <v>تجديد تصريح العمل</v>
          </cell>
          <cell r="E777" t="str">
            <v>جميلة عبد الله عبد العظيم بيومى</v>
          </cell>
        </row>
        <row r="778">
          <cell r="B778">
            <v>776</v>
          </cell>
          <cell r="C778">
            <v>43216</v>
          </cell>
          <cell r="D778" t="str">
            <v>طلاب</v>
          </cell>
          <cell r="E778" t="str">
            <v>مروة رضا فتحى السيد</v>
          </cell>
        </row>
        <row r="779">
          <cell r="B779">
            <v>777</v>
          </cell>
          <cell r="C779">
            <v>43216</v>
          </cell>
          <cell r="D779" t="str">
            <v>طلاب</v>
          </cell>
          <cell r="E779" t="str">
            <v>امل حمدى محمد على</v>
          </cell>
        </row>
        <row r="780">
          <cell r="B780">
            <v>778</v>
          </cell>
          <cell r="C780">
            <v>43216</v>
          </cell>
          <cell r="D780" t="str">
            <v>طلاب</v>
          </cell>
          <cell r="E780" t="str">
            <v>وفاء السعيد السعيد امين</v>
          </cell>
        </row>
        <row r="781">
          <cell r="B781">
            <v>779</v>
          </cell>
          <cell r="C781">
            <v>43218</v>
          </cell>
          <cell r="D781" t="str">
            <v>العلاقات الخارجية</v>
          </cell>
          <cell r="E781" t="str">
            <v>الأعتداء علي المواطن أسامه حامد</v>
          </cell>
        </row>
        <row r="782">
          <cell r="B782">
            <v>780</v>
          </cell>
          <cell r="C782">
            <v>43219</v>
          </cell>
          <cell r="D782" t="str">
            <v>تجديد تصريح العمل</v>
          </cell>
          <cell r="E782" t="str">
            <v>هدى إبراهيم عبد السلام الشرقاوى</v>
          </cell>
        </row>
        <row r="783">
          <cell r="B783">
            <v>781</v>
          </cell>
          <cell r="C783">
            <v>43219</v>
          </cell>
          <cell r="D783" t="str">
            <v>طلاب</v>
          </cell>
          <cell r="E783" t="str">
            <v>رشا محمد عبد الحكيم احمد مرجان</v>
          </cell>
        </row>
        <row r="784">
          <cell r="B784">
            <v>782</v>
          </cell>
          <cell r="C784">
            <v>43219</v>
          </cell>
          <cell r="D784" t="str">
            <v>طلاب</v>
          </cell>
          <cell r="E784" t="str">
            <v>عفاف عبد الجليل عبد الجليل عبد العزيز</v>
          </cell>
        </row>
        <row r="785">
          <cell r="B785">
            <v>783</v>
          </cell>
          <cell r="C785">
            <v>43219</v>
          </cell>
          <cell r="D785" t="str">
            <v>تجديد تصريح العمل</v>
          </cell>
          <cell r="E785" t="str">
            <v>ام هاشم دمرداش عثمان قطب</v>
          </cell>
        </row>
        <row r="786">
          <cell r="B786">
            <v>784</v>
          </cell>
          <cell r="C786">
            <v>43219</v>
          </cell>
          <cell r="D786" t="str">
            <v>مستثمر</v>
          </cell>
          <cell r="E786" t="str">
            <v>السعيد عبد العظيم على مصطفى</v>
          </cell>
        </row>
        <row r="787">
          <cell r="B787">
            <v>785</v>
          </cell>
          <cell r="C787">
            <v>43219</v>
          </cell>
          <cell r="D787" t="str">
            <v>وزارة العمل</v>
          </cell>
          <cell r="E787" t="str">
            <v>رضا رمضان احمد</v>
          </cell>
        </row>
        <row r="788">
          <cell r="B788">
            <v>786</v>
          </cell>
          <cell r="C788">
            <v>43219</v>
          </cell>
          <cell r="D788" t="str">
            <v>تغيير محل العمل</v>
          </cell>
          <cell r="E788" t="str">
            <v>امينة رضا جمال عبد اللطيف</v>
          </cell>
        </row>
        <row r="789">
          <cell r="B789">
            <v>787</v>
          </cell>
          <cell r="C789">
            <v>43219</v>
          </cell>
          <cell r="D789" t="str">
            <v>طلاب</v>
          </cell>
          <cell r="E789" t="str">
            <v>حنان عبد البديع عبد الرحيم احمد</v>
          </cell>
        </row>
        <row r="790">
          <cell r="B790">
            <v>788</v>
          </cell>
          <cell r="C790">
            <v>43220</v>
          </cell>
          <cell r="D790" t="str">
            <v>مستثمر</v>
          </cell>
          <cell r="E790" t="str">
            <v>حمدى امبابى عارف عارف</v>
          </cell>
        </row>
        <row r="791">
          <cell r="B791">
            <v>789</v>
          </cell>
          <cell r="C791">
            <v>43220</v>
          </cell>
          <cell r="D791" t="str">
            <v>طلاب</v>
          </cell>
          <cell r="E791" t="str">
            <v>عطيات محمد محمد شعوط</v>
          </cell>
        </row>
        <row r="792">
          <cell r="B792">
            <v>790</v>
          </cell>
          <cell r="C792">
            <v>43220</v>
          </cell>
          <cell r="D792" t="str">
            <v>طلاب</v>
          </cell>
          <cell r="E792" t="str">
            <v>رضا رشدى جمعة إبراهيم</v>
          </cell>
        </row>
        <row r="793">
          <cell r="B793">
            <v>791</v>
          </cell>
          <cell r="C793">
            <v>43220</v>
          </cell>
          <cell r="D793" t="str">
            <v>طلاب</v>
          </cell>
          <cell r="E793" t="str">
            <v>سالى فاروق إبراهيم طه</v>
          </cell>
        </row>
        <row r="794">
          <cell r="B794">
            <v>792</v>
          </cell>
          <cell r="C794">
            <v>43220</v>
          </cell>
          <cell r="D794" t="str">
            <v>طلاب</v>
          </cell>
          <cell r="E794" t="str">
            <v>مني جابر فاروق عباس</v>
          </cell>
        </row>
        <row r="795">
          <cell r="B795">
            <v>793</v>
          </cell>
          <cell r="C795">
            <v>43220</v>
          </cell>
          <cell r="D795" t="str">
            <v>طلاب</v>
          </cell>
          <cell r="E795" t="str">
            <v>صباح اسعيد رزق جورجى</v>
          </cell>
        </row>
        <row r="796">
          <cell r="B796">
            <v>794</v>
          </cell>
          <cell r="C796">
            <v>43220</v>
          </cell>
          <cell r="D796" t="str">
            <v>طلاب</v>
          </cell>
          <cell r="E796" t="str">
            <v>باتعة صالح عبد الهادى أبو العز</v>
          </cell>
        </row>
        <row r="797">
          <cell r="B797">
            <v>795</v>
          </cell>
          <cell r="C797">
            <v>43220</v>
          </cell>
          <cell r="D797" t="str">
            <v>طلاب</v>
          </cell>
          <cell r="E797" t="str">
            <v>عبير عويس سيد على</v>
          </cell>
        </row>
        <row r="798">
          <cell r="B798">
            <v>796</v>
          </cell>
          <cell r="C798">
            <v>43220</v>
          </cell>
          <cell r="D798" t="str">
            <v>طلاب</v>
          </cell>
          <cell r="E798" t="str">
            <v>فاتن احمد محمد رزق</v>
          </cell>
        </row>
        <row r="799">
          <cell r="B799">
            <v>797</v>
          </cell>
          <cell r="C799">
            <v>43220</v>
          </cell>
          <cell r="D799" t="str">
            <v>طلاب</v>
          </cell>
          <cell r="E799" t="str">
            <v>سهام إبراهيم مناع حسين</v>
          </cell>
        </row>
        <row r="800">
          <cell r="B800">
            <v>798</v>
          </cell>
          <cell r="C800">
            <v>43220</v>
          </cell>
          <cell r="D800" t="str">
            <v>مستثمر</v>
          </cell>
          <cell r="E800" t="str">
            <v>ضياء عبده صادق الجيزى</v>
          </cell>
        </row>
        <row r="801">
          <cell r="B801">
            <v>799</v>
          </cell>
          <cell r="C801">
            <v>43220</v>
          </cell>
          <cell r="D801" t="str">
            <v>مستثمر</v>
          </cell>
          <cell r="E801" t="str">
            <v>خالد سويلم محمود سرحان</v>
          </cell>
        </row>
        <row r="802">
          <cell r="B802">
            <v>800</v>
          </cell>
          <cell r="C802">
            <v>43220</v>
          </cell>
          <cell r="D802" t="str">
            <v>وزارة العمل</v>
          </cell>
          <cell r="E802" t="str">
            <v>شكوي العامل / كريم النويهي</v>
          </cell>
        </row>
        <row r="803">
          <cell r="B803">
            <v>801</v>
          </cell>
          <cell r="C803">
            <v>43222</v>
          </cell>
          <cell r="D803" t="str">
            <v>طلاب</v>
          </cell>
          <cell r="E803" t="str">
            <v>هبة محمود فريد محمود</v>
          </cell>
        </row>
        <row r="804">
          <cell r="B804">
            <v>802</v>
          </cell>
          <cell r="C804">
            <v>43222</v>
          </cell>
          <cell r="D804" t="str">
            <v>طلاب</v>
          </cell>
          <cell r="E804" t="str">
            <v>نجلاء السيد صادق عبده</v>
          </cell>
        </row>
        <row r="805">
          <cell r="B805">
            <v>803</v>
          </cell>
          <cell r="C805">
            <v>43222</v>
          </cell>
          <cell r="D805" t="str">
            <v>استخراج تصريح عمل</v>
          </cell>
          <cell r="E805" t="str">
            <v>هبة حجاج احمد عبد الحميد</v>
          </cell>
        </row>
        <row r="806">
          <cell r="B806">
            <v>804</v>
          </cell>
          <cell r="C806">
            <v>43222</v>
          </cell>
          <cell r="D806" t="str">
            <v>طلاب</v>
          </cell>
          <cell r="E806" t="str">
            <v>حنان سعيد مغراوى سالم</v>
          </cell>
        </row>
        <row r="807">
          <cell r="B807">
            <v>805</v>
          </cell>
          <cell r="C807">
            <v>43222</v>
          </cell>
          <cell r="D807" t="str">
            <v>رئيس جامعة المنيا</v>
          </cell>
          <cell r="E807" t="str">
            <v>محمد خيرى عبد الصادق</v>
          </cell>
        </row>
        <row r="808">
          <cell r="B808">
            <v>806</v>
          </cell>
          <cell r="C808">
            <v>43223</v>
          </cell>
          <cell r="D808" t="str">
            <v>طلاب</v>
          </cell>
          <cell r="E808" t="str">
            <v>رشا محمود عبدالله محمود بركي</v>
          </cell>
        </row>
        <row r="809">
          <cell r="B809">
            <v>807</v>
          </cell>
          <cell r="C809">
            <v>43223</v>
          </cell>
          <cell r="D809" t="str">
            <v>طلاب</v>
          </cell>
          <cell r="E809" t="str">
            <v>أسماء السباعي هارون محمد</v>
          </cell>
        </row>
        <row r="810">
          <cell r="B810">
            <v>808</v>
          </cell>
          <cell r="C810">
            <v>43223</v>
          </cell>
          <cell r="D810" t="str">
            <v>مستثمر</v>
          </cell>
          <cell r="E810" t="str">
            <v>محمد عبدالرحمن عبدالسلام إسماعيل</v>
          </cell>
        </row>
        <row r="811">
          <cell r="B811">
            <v>809</v>
          </cell>
          <cell r="C811">
            <v>43223</v>
          </cell>
          <cell r="D811" t="str">
            <v>طلاب</v>
          </cell>
          <cell r="E811" t="str">
            <v xml:space="preserve">سماح عبدالعال عبدالغني عطيه </v>
          </cell>
        </row>
        <row r="812">
          <cell r="B812">
            <v>810</v>
          </cell>
          <cell r="C812">
            <v>43223</v>
          </cell>
          <cell r="D812" t="str">
            <v>طلاب</v>
          </cell>
          <cell r="E812" t="str">
            <v>عليه عبدالله حمد محمد سالم</v>
          </cell>
        </row>
        <row r="813">
          <cell r="B813">
            <v>811</v>
          </cell>
          <cell r="C813">
            <v>43226</v>
          </cell>
          <cell r="D813" t="str">
            <v>طلاب</v>
          </cell>
          <cell r="E813" t="str">
            <v>زوات السعيد محمود على</v>
          </cell>
        </row>
        <row r="814">
          <cell r="B814">
            <v>812</v>
          </cell>
          <cell r="C814">
            <v>43226</v>
          </cell>
          <cell r="D814" t="str">
            <v>طلاب</v>
          </cell>
          <cell r="E814" t="str">
            <v>رانيا حمدى محمد محمد</v>
          </cell>
        </row>
        <row r="815">
          <cell r="B815">
            <v>813</v>
          </cell>
          <cell r="C815">
            <v>43226</v>
          </cell>
          <cell r="D815" t="str">
            <v>تجديد تصريح العمل</v>
          </cell>
          <cell r="E815" t="str">
            <v>فادية حسن حسن سعفان</v>
          </cell>
        </row>
        <row r="816">
          <cell r="B816">
            <v>814</v>
          </cell>
          <cell r="C816">
            <v>43226</v>
          </cell>
          <cell r="D816" t="str">
            <v>طلاب</v>
          </cell>
          <cell r="E816" t="str">
            <v>نادية صدقى يوسف سعيد</v>
          </cell>
        </row>
        <row r="817">
          <cell r="B817">
            <v>815</v>
          </cell>
          <cell r="C817">
            <v>43226</v>
          </cell>
          <cell r="D817" t="str">
            <v>استخراج تصريح عمل</v>
          </cell>
          <cell r="E817" t="str">
            <v xml:space="preserve">سمر عبد الجليل محمد عبد الجليل </v>
          </cell>
        </row>
        <row r="818">
          <cell r="B818">
            <v>816</v>
          </cell>
          <cell r="C818">
            <v>43226</v>
          </cell>
          <cell r="D818" t="str">
            <v>وزارة العمل</v>
          </cell>
          <cell r="E818" t="str">
            <v>محمد القادر حسين محمود</v>
          </cell>
        </row>
        <row r="819">
          <cell r="B819">
            <v>817</v>
          </cell>
          <cell r="C819">
            <v>43226</v>
          </cell>
          <cell r="D819" t="str">
            <v>طلاب</v>
          </cell>
          <cell r="E819" t="str">
            <v>هند عبدالمقصود محمد الحبشي</v>
          </cell>
        </row>
        <row r="820">
          <cell r="B820">
            <v>818</v>
          </cell>
          <cell r="C820">
            <v>43226</v>
          </cell>
          <cell r="D820" t="str">
            <v>طلاب</v>
          </cell>
          <cell r="E820" t="str">
            <v>عايدة محمد محمد محمد</v>
          </cell>
        </row>
        <row r="821">
          <cell r="B821">
            <v>819</v>
          </cell>
          <cell r="C821">
            <v>43226</v>
          </cell>
          <cell r="D821" t="str">
            <v>طلاب</v>
          </cell>
          <cell r="E821" t="str">
            <v>ابتسام عثمان السيد شحاتة</v>
          </cell>
        </row>
        <row r="822">
          <cell r="B822">
            <v>820</v>
          </cell>
          <cell r="C822">
            <v>43226</v>
          </cell>
          <cell r="D822" t="str">
            <v>طلاب</v>
          </cell>
          <cell r="E822" t="str">
            <v>مرفت السيد نبيه محمد</v>
          </cell>
        </row>
        <row r="823">
          <cell r="B823">
            <v>821</v>
          </cell>
          <cell r="C823">
            <v>43226</v>
          </cell>
          <cell r="D823" t="str">
            <v>طلاب</v>
          </cell>
          <cell r="E823" t="str">
            <v>فتحية محمد مصطفى عياد</v>
          </cell>
        </row>
        <row r="824">
          <cell r="B824">
            <v>822</v>
          </cell>
          <cell r="C824">
            <v>43226</v>
          </cell>
          <cell r="D824" t="str">
            <v>طلاب</v>
          </cell>
          <cell r="E824" t="str">
            <v>ريهام محمود عبد السلام محمد</v>
          </cell>
        </row>
        <row r="825">
          <cell r="B825">
            <v>823</v>
          </cell>
          <cell r="C825">
            <v>43226</v>
          </cell>
          <cell r="D825" t="str">
            <v>طلاب</v>
          </cell>
          <cell r="E825" t="str">
            <v>سامية فيصل عبد الجليل عبد الغنى</v>
          </cell>
        </row>
        <row r="826">
          <cell r="B826">
            <v>824</v>
          </cell>
          <cell r="C826">
            <v>43226</v>
          </cell>
          <cell r="D826" t="str">
            <v>مستثمر</v>
          </cell>
          <cell r="E826" t="str">
            <v>حمودة محمد محمد إبراهيم</v>
          </cell>
        </row>
        <row r="827">
          <cell r="B827">
            <v>825</v>
          </cell>
          <cell r="C827">
            <v>43227</v>
          </cell>
          <cell r="D827" t="str">
            <v>تجديد تصريح العمل</v>
          </cell>
          <cell r="E827" t="str">
            <v>سوريا حمدي محمد عبدالمولي</v>
          </cell>
        </row>
        <row r="828">
          <cell r="B828">
            <v>826</v>
          </cell>
          <cell r="C828">
            <v>43227</v>
          </cell>
          <cell r="D828" t="str">
            <v>طلاب</v>
          </cell>
          <cell r="E828" t="str">
            <v>إحسان محمد حسن السيد</v>
          </cell>
        </row>
        <row r="829">
          <cell r="B829">
            <v>827</v>
          </cell>
          <cell r="C829">
            <v>43227</v>
          </cell>
          <cell r="D829" t="str">
            <v>طلاب</v>
          </cell>
          <cell r="E829" t="str">
            <v>سمر عبدالهادي محمود إبراهيم</v>
          </cell>
        </row>
        <row r="830">
          <cell r="B830">
            <v>828</v>
          </cell>
          <cell r="C830">
            <v>43227</v>
          </cell>
          <cell r="D830" t="str">
            <v>طلاب</v>
          </cell>
          <cell r="E830" t="str">
            <v>شيماء احمد صابر محمد</v>
          </cell>
        </row>
        <row r="831">
          <cell r="B831">
            <v>829</v>
          </cell>
          <cell r="C831">
            <v>43227</v>
          </cell>
          <cell r="D831" t="str">
            <v>طلاب</v>
          </cell>
          <cell r="E831" t="str">
            <v>رشا سيد عبدالعال معوض</v>
          </cell>
        </row>
        <row r="832">
          <cell r="B832">
            <v>830</v>
          </cell>
          <cell r="C832">
            <v>43227</v>
          </cell>
          <cell r="D832" t="str">
            <v>طلاب</v>
          </cell>
          <cell r="E832" t="str">
            <v>شيماء متولى حسين عبد الله</v>
          </cell>
        </row>
        <row r="833">
          <cell r="B833">
            <v>831</v>
          </cell>
          <cell r="C833">
            <v>43227</v>
          </cell>
          <cell r="D833" t="str">
            <v>طلاب</v>
          </cell>
          <cell r="E833" t="str">
            <v>نهى محمد محمد إبراهيم</v>
          </cell>
        </row>
        <row r="834">
          <cell r="B834">
            <v>832</v>
          </cell>
          <cell r="C834">
            <v>43227</v>
          </cell>
          <cell r="D834" t="str">
            <v>تجديد تصريح العمل</v>
          </cell>
          <cell r="E834" t="str">
            <v>كوكب سليمان عطية سليمان</v>
          </cell>
        </row>
        <row r="835">
          <cell r="B835">
            <v>833</v>
          </cell>
          <cell r="C835">
            <v>43227</v>
          </cell>
          <cell r="D835" t="str">
            <v>العلاقات الخارجية</v>
          </cell>
          <cell r="E835" t="str">
            <v>تقرير الإنجازات عن شهر ابريل 2018</v>
          </cell>
        </row>
        <row r="836">
          <cell r="B836">
            <v>834</v>
          </cell>
          <cell r="C836">
            <v>43227</v>
          </cell>
          <cell r="D836" t="str">
            <v>طلاب</v>
          </cell>
          <cell r="E836" t="str">
            <v>أسماء السيد عوض يوسف</v>
          </cell>
        </row>
        <row r="837">
          <cell r="B837">
            <v>835</v>
          </cell>
          <cell r="C837">
            <v>43227</v>
          </cell>
          <cell r="D837" t="str">
            <v>طلاب</v>
          </cell>
          <cell r="E837" t="str">
            <v>امال جلال محمد عبد الوهاب</v>
          </cell>
        </row>
        <row r="838">
          <cell r="B838">
            <v>836</v>
          </cell>
          <cell r="C838">
            <v>43227</v>
          </cell>
          <cell r="D838" t="str">
            <v>طلاب</v>
          </cell>
          <cell r="E838" t="str">
            <v>جيهان عطية السيد على</v>
          </cell>
        </row>
        <row r="839">
          <cell r="B839">
            <v>837</v>
          </cell>
          <cell r="C839">
            <v>43227</v>
          </cell>
          <cell r="D839" t="str">
            <v>طلاب</v>
          </cell>
          <cell r="E839" t="str">
            <v>منى أبو حسيبة عبد الله حسن</v>
          </cell>
        </row>
        <row r="840">
          <cell r="B840">
            <v>838</v>
          </cell>
          <cell r="C840">
            <v>43227</v>
          </cell>
          <cell r="D840" t="str">
            <v>طلاب</v>
          </cell>
          <cell r="E840" t="str">
            <v>ام هاشم احمد أبو هشيمة محمد</v>
          </cell>
        </row>
        <row r="841">
          <cell r="B841">
            <v>839</v>
          </cell>
          <cell r="C841">
            <v>43227</v>
          </cell>
          <cell r="D841" t="str">
            <v>العلاقات الخارجية</v>
          </cell>
          <cell r="E841" t="str">
            <v>تعميم رقم 2018/158</v>
          </cell>
        </row>
        <row r="842">
          <cell r="B842">
            <v>840</v>
          </cell>
          <cell r="C842">
            <v>43227</v>
          </cell>
          <cell r="D842" t="str">
            <v>العلاقات الخارجية</v>
          </cell>
          <cell r="E842" t="str">
            <v>المبدأ التأمينى 2018/172</v>
          </cell>
        </row>
        <row r="843">
          <cell r="B843">
            <v>841</v>
          </cell>
          <cell r="C843">
            <v>43227</v>
          </cell>
          <cell r="D843" t="str">
            <v>طلاب</v>
          </cell>
          <cell r="E843" t="str">
            <v>ايات محمد رشاد حسين</v>
          </cell>
        </row>
        <row r="844">
          <cell r="B844">
            <v>842</v>
          </cell>
          <cell r="C844">
            <v>43227</v>
          </cell>
          <cell r="D844" t="str">
            <v>طلاب</v>
          </cell>
          <cell r="E844" t="str">
            <v>سعاد عبد الهادى احمد الصعيدى</v>
          </cell>
        </row>
        <row r="845">
          <cell r="B845">
            <v>843</v>
          </cell>
          <cell r="C845">
            <v>43227</v>
          </cell>
          <cell r="D845" t="str">
            <v>طلاب</v>
          </cell>
          <cell r="E845" t="str">
            <v>صفاء سعد حمدان البراوى</v>
          </cell>
        </row>
        <row r="846">
          <cell r="B846">
            <v>844</v>
          </cell>
          <cell r="C846">
            <v>43227</v>
          </cell>
          <cell r="D846" t="str">
            <v>سعادة السفير</v>
          </cell>
          <cell r="E846" t="str">
            <v>تعميم رقم 2018/158</v>
          </cell>
        </row>
        <row r="847">
          <cell r="B847">
            <v>845</v>
          </cell>
          <cell r="C847">
            <v>43227</v>
          </cell>
          <cell r="D847" t="str">
            <v>سعادة السفير</v>
          </cell>
          <cell r="E847" t="str">
            <v>تعميم رقم 2018/172</v>
          </cell>
        </row>
        <row r="848">
          <cell r="B848">
            <v>846</v>
          </cell>
          <cell r="C848">
            <v>43228</v>
          </cell>
          <cell r="D848" t="str">
            <v>استخراج تصريح عمل</v>
          </cell>
          <cell r="E848" t="str">
            <v>ولاء محمد عبد الله سليمان</v>
          </cell>
        </row>
        <row r="849">
          <cell r="B849">
            <v>847</v>
          </cell>
          <cell r="C849">
            <v>43228</v>
          </cell>
          <cell r="D849" t="str">
            <v>طلاب</v>
          </cell>
          <cell r="E849" t="str">
            <v>صباح محمد عبد اللطيف فرغل</v>
          </cell>
        </row>
        <row r="850">
          <cell r="B850">
            <v>848</v>
          </cell>
          <cell r="C850">
            <v>43228</v>
          </cell>
          <cell r="D850" t="str">
            <v>طلاب</v>
          </cell>
          <cell r="E850" t="str">
            <v>سعيدة محمد دكرورى حسن</v>
          </cell>
        </row>
        <row r="851">
          <cell r="B851">
            <v>849</v>
          </cell>
          <cell r="C851">
            <v>43228</v>
          </cell>
          <cell r="D851" t="str">
            <v>مستثمر</v>
          </cell>
          <cell r="E851" t="str">
            <v>محمد محمد محمد عبد الله</v>
          </cell>
        </row>
        <row r="852">
          <cell r="B852">
            <v>850</v>
          </cell>
          <cell r="C852">
            <v>43228</v>
          </cell>
          <cell r="D852" t="str">
            <v>طلاب</v>
          </cell>
          <cell r="E852" t="str">
            <v>سلوى جاد سالم على</v>
          </cell>
        </row>
        <row r="853">
          <cell r="B853">
            <v>851</v>
          </cell>
          <cell r="C853">
            <v>43228</v>
          </cell>
          <cell r="D853" t="str">
            <v>طلاب</v>
          </cell>
          <cell r="E853" t="str">
            <v>عزة شعبان إبراهيم عوض</v>
          </cell>
        </row>
        <row r="854">
          <cell r="B854">
            <v>852</v>
          </cell>
          <cell r="C854">
            <v>43228</v>
          </cell>
          <cell r="D854" t="str">
            <v>طلاب</v>
          </cell>
          <cell r="E854" t="str">
            <v>امانى موسى عبد الوارث الحوفى</v>
          </cell>
        </row>
        <row r="855">
          <cell r="B855">
            <v>853</v>
          </cell>
          <cell r="C855">
            <v>43228</v>
          </cell>
          <cell r="D855" t="str">
            <v>طلاب</v>
          </cell>
          <cell r="E855" t="str">
            <v>فادية كامل مصطفى الفخرانى</v>
          </cell>
        </row>
        <row r="856">
          <cell r="B856">
            <v>854</v>
          </cell>
          <cell r="C856">
            <v>43229</v>
          </cell>
          <cell r="D856" t="str">
            <v>طلاب</v>
          </cell>
          <cell r="E856" t="str">
            <v>ايمان على خليل محمد</v>
          </cell>
        </row>
        <row r="857">
          <cell r="B857">
            <v>855</v>
          </cell>
          <cell r="C857">
            <v>43229</v>
          </cell>
          <cell r="D857" t="str">
            <v>طلاب</v>
          </cell>
          <cell r="E857" t="str">
            <v>سعدة احمد محمد حفناوى</v>
          </cell>
        </row>
        <row r="858">
          <cell r="B858">
            <v>856</v>
          </cell>
          <cell r="C858">
            <v>43229</v>
          </cell>
          <cell r="D858" t="str">
            <v>طلاب</v>
          </cell>
          <cell r="E858" t="str">
            <v>جملات اسعد حنين حنضل</v>
          </cell>
        </row>
        <row r="859">
          <cell r="B859">
            <v>857</v>
          </cell>
          <cell r="C859">
            <v>43229</v>
          </cell>
          <cell r="D859" t="str">
            <v>تجديد تصريح العمل</v>
          </cell>
          <cell r="E859" t="str">
            <v>أحلام حسن محمود حسن</v>
          </cell>
        </row>
        <row r="860">
          <cell r="B860">
            <v>858</v>
          </cell>
          <cell r="C860">
            <v>43229</v>
          </cell>
          <cell r="D860" t="str">
            <v>طلاب</v>
          </cell>
          <cell r="E860" t="str">
            <v>سحر عبد الوهاب عمر عبد الجليل</v>
          </cell>
        </row>
        <row r="861">
          <cell r="B861">
            <v>859</v>
          </cell>
          <cell r="C861">
            <v>43229</v>
          </cell>
          <cell r="D861" t="str">
            <v>طلاب</v>
          </cell>
          <cell r="E861" t="str">
            <v>فاطمة ربيع محمود محمد</v>
          </cell>
        </row>
        <row r="862">
          <cell r="B862">
            <v>860</v>
          </cell>
          <cell r="C862">
            <v>43229</v>
          </cell>
          <cell r="D862" t="str">
            <v>طلاب</v>
          </cell>
          <cell r="E862" t="str">
            <v>مها أبو مسلم على محمد</v>
          </cell>
        </row>
        <row r="863">
          <cell r="B863">
            <v>861</v>
          </cell>
          <cell r="C863">
            <v>43229</v>
          </cell>
          <cell r="D863" t="str">
            <v>استخراج تصريح عمل</v>
          </cell>
          <cell r="E863" t="str">
            <v>اميرة محمود إبراهيم إبراهيم</v>
          </cell>
        </row>
        <row r="864">
          <cell r="B864">
            <v>862</v>
          </cell>
          <cell r="C864">
            <v>43229</v>
          </cell>
          <cell r="D864" t="str">
            <v>طلاب</v>
          </cell>
          <cell r="E864" t="str">
            <v>هويدا عبد العليم حسن محجوب</v>
          </cell>
        </row>
        <row r="865">
          <cell r="B865">
            <v>863</v>
          </cell>
          <cell r="C865">
            <v>43229</v>
          </cell>
          <cell r="D865" t="str">
            <v>طلاب</v>
          </cell>
          <cell r="E865" t="str">
            <v>سعاد السيد محمد حسن</v>
          </cell>
        </row>
        <row r="866">
          <cell r="B866">
            <v>864</v>
          </cell>
          <cell r="C866">
            <v>43229</v>
          </cell>
          <cell r="D866" t="str">
            <v>طلاب</v>
          </cell>
          <cell r="E866" t="str">
            <v>رضا فتحى محمد عبد الوهاب</v>
          </cell>
        </row>
        <row r="867">
          <cell r="B867">
            <v>865</v>
          </cell>
          <cell r="C867">
            <v>43229</v>
          </cell>
          <cell r="D867" t="str">
            <v>تجديد تصريح العمل</v>
          </cell>
          <cell r="E867" t="str">
            <v>نجية محمد عوض أبو عوض</v>
          </cell>
        </row>
        <row r="868">
          <cell r="B868">
            <v>866</v>
          </cell>
          <cell r="C868">
            <v>43229</v>
          </cell>
          <cell r="D868" t="str">
            <v>طلاب</v>
          </cell>
          <cell r="E868" t="str">
            <v>هناء سالم محمد عبد الموجود</v>
          </cell>
        </row>
        <row r="869">
          <cell r="B869">
            <v>867</v>
          </cell>
          <cell r="C869">
            <v>43229</v>
          </cell>
          <cell r="D869" t="str">
            <v>استخراج تصريح عمل</v>
          </cell>
          <cell r="E869" t="str">
            <v>رغدة محمد رمزى الشافعى</v>
          </cell>
        </row>
        <row r="870">
          <cell r="B870">
            <v>868</v>
          </cell>
          <cell r="C870">
            <v>43229</v>
          </cell>
          <cell r="D870" t="str">
            <v>استخراج تصريح عمل</v>
          </cell>
          <cell r="E870" t="str">
            <v>اية رجب عبد السلام محمود</v>
          </cell>
        </row>
        <row r="871">
          <cell r="B871">
            <v>869</v>
          </cell>
          <cell r="C871">
            <v>43229</v>
          </cell>
          <cell r="D871" t="str">
            <v>وزارة العمل</v>
          </cell>
          <cell r="E871" t="str">
            <v>سعيد محمد على محمد</v>
          </cell>
        </row>
        <row r="872">
          <cell r="B872">
            <v>870</v>
          </cell>
          <cell r="C872">
            <v>43229</v>
          </cell>
          <cell r="D872" t="str">
            <v>وزارة العمل</v>
          </cell>
          <cell r="E872" t="str">
            <v>محمد احمد احمد حسن</v>
          </cell>
        </row>
        <row r="873">
          <cell r="B873">
            <v>871</v>
          </cell>
          <cell r="C873">
            <v>43229</v>
          </cell>
          <cell r="D873" t="str">
            <v>مستثمر</v>
          </cell>
          <cell r="E873" t="str">
            <v>عسران محمد عسران عبده</v>
          </cell>
        </row>
        <row r="874">
          <cell r="B874">
            <v>872</v>
          </cell>
          <cell r="C874">
            <v>43229</v>
          </cell>
          <cell r="D874" t="str">
            <v>طلاب</v>
          </cell>
          <cell r="E874" t="str">
            <v>مريم حكيم عزيز قلينى</v>
          </cell>
        </row>
        <row r="875">
          <cell r="B875">
            <v>873</v>
          </cell>
          <cell r="C875">
            <v>43229</v>
          </cell>
          <cell r="D875" t="str">
            <v>طلاب</v>
          </cell>
          <cell r="E875" t="str">
            <v>نادية على عبد السميع حسن</v>
          </cell>
        </row>
        <row r="876">
          <cell r="B876">
            <v>874</v>
          </cell>
          <cell r="C876">
            <v>43230</v>
          </cell>
          <cell r="D876" t="str">
            <v>طلاب</v>
          </cell>
          <cell r="E876" t="str">
            <v>خيرية وحش ضاحى راضى</v>
          </cell>
        </row>
        <row r="877">
          <cell r="B877">
            <v>875</v>
          </cell>
          <cell r="C877">
            <v>43230</v>
          </cell>
          <cell r="D877" t="str">
            <v>طلاب</v>
          </cell>
          <cell r="E877" t="str">
            <v>سوزان حسن محمد حميده</v>
          </cell>
        </row>
        <row r="878">
          <cell r="B878">
            <v>876</v>
          </cell>
          <cell r="C878">
            <v>43230</v>
          </cell>
          <cell r="D878" t="str">
            <v>طلاب</v>
          </cell>
          <cell r="E878" t="str">
            <v>امل عبد الوهاب محمد شامة</v>
          </cell>
        </row>
        <row r="879">
          <cell r="B879">
            <v>877</v>
          </cell>
          <cell r="C879">
            <v>43230</v>
          </cell>
          <cell r="D879" t="str">
            <v>طلاب</v>
          </cell>
          <cell r="E879" t="str">
            <v>سحر طلبة فوزى طلبة</v>
          </cell>
        </row>
        <row r="880">
          <cell r="B880">
            <v>878</v>
          </cell>
          <cell r="C880">
            <v>43230</v>
          </cell>
          <cell r="D880" t="str">
            <v>طلاب</v>
          </cell>
          <cell r="E880" t="str">
            <v>امل صابر زيدان بدران</v>
          </cell>
        </row>
        <row r="881">
          <cell r="B881">
            <v>879</v>
          </cell>
          <cell r="C881">
            <v>43230</v>
          </cell>
          <cell r="D881" t="str">
            <v>طلاب</v>
          </cell>
          <cell r="E881" t="str">
            <v>حنان عبد المجيد مسعود إبراهيم</v>
          </cell>
        </row>
        <row r="882">
          <cell r="B882">
            <v>880</v>
          </cell>
          <cell r="C882">
            <v>43230</v>
          </cell>
          <cell r="D882" t="str">
            <v>طلاب</v>
          </cell>
          <cell r="E882" t="str">
            <v>نورا كمال محمد مرسى</v>
          </cell>
        </row>
        <row r="883">
          <cell r="B883">
            <v>881</v>
          </cell>
          <cell r="C883">
            <v>43230</v>
          </cell>
          <cell r="D883" t="str">
            <v>طلاب</v>
          </cell>
          <cell r="E883" t="str">
            <v>نوال عبد الحميد عزب إبراهيم</v>
          </cell>
        </row>
        <row r="884">
          <cell r="B884">
            <v>882</v>
          </cell>
          <cell r="C884">
            <v>43230</v>
          </cell>
          <cell r="D884" t="str">
            <v>الضمان الاجتماعى</v>
          </cell>
          <cell r="E884" t="str">
            <v>على زكى على محمد</v>
          </cell>
        </row>
        <row r="885">
          <cell r="B885">
            <v>883</v>
          </cell>
          <cell r="C885">
            <v>43230</v>
          </cell>
          <cell r="D885" t="str">
            <v>تجديد تصريح العمل</v>
          </cell>
          <cell r="E885" t="str">
            <v>ياسمين عبد الفتاح زكى محمد</v>
          </cell>
        </row>
        <row r="886">
          <cell r="B886">
            <v>884</v>
          </cell>
          <cell r="C886">
            <v>43230</v>
          </cell>
          <cell r="D886" t="str">
            <v>طلاب</v>
          </cell>
          <cell r="E886" t="str">
            <v>نجلاء شكرى عثمان عبد الحميد</v>
          </cell>
        </row>
        <row r="887">
          <cell r="B887">
            <v>885</v>
          </cell>
          <cell r="C887">
            <v>43230</v>
          </cell>
          <cell r="D887" t="str">
            <v>طلاب</v>
          </cell>
          <cell r="E887" t="str">
            <v>نصرة رمضان محمود محمد</v>
          </cell>
        </row>
        <row r="888">
          <cell r="B888">
            <v>886</v>
          </cell>
          <cell r="C888">
            <v>43230</v>
          </cell>
          <cell r="D888" t="str">
            <v>طلاب</v>
          </cell>
          <cell r="E888" t="str">
            <v>داليا محمود عبد العزيز محمد</v>
          </cell>
        </row>
        <row r="889">
          <cell r="B889">
            <v>887</v>
          </cell>
          <cell r="C889">
            <v>43230</v>
          </cell>
          <cell r="D889" t="str">
            <v>طلاب</v>
          </cell>
          <cell r="E889" t="str">
            <v>كريمة محمد محروس دويدار</v>
          </cell>
        </row>
        <row r="890">
          <cell r="B890">
            <v>888</v>
          </cell>
          <cell r="C890">
            <v>43230</v>
          </cell>
          <cell r="D890" t="str">
            <v>وزارة العمل</v>
          </cell>
          <cell r="E890" t="str">
            <v xml:space="preserve">نادي جابر محمد </v>
          </cell>
        </row>
        <row r="891">
          <cell r="B891">
            <v>889</v>
          </cell>
          <cell r="C891">
            <v>43233</v>
          </cell>
          <cell r="D891" t="str">
            <v>طلاب</v>
          </cell>
          <cell r="E891" t="str">
            <v>سعاد عبد المنصف عباس على</v>
          </cell>
        </row>
        <row r="892">
          <cell r="B892">
            <v>890</v>
          </cell>
          <cell r="C892">
            <v>43233</v>
          </cell>
          <cell r="D892" t="str">
            <v>طلاب</v>
          </cell>
          <cell r="E892" t="str">
            <v>نبوية محمد عبد الهادى حسن</v>
          </cell>
        </row>
        <row r="893">
          <cell r="B893">
            <v>891</v>
          </cell>
          <cell r="C893">
            <v>43233</v>
          </cell>
          <cell r="D893" t="str">
            <v>مستثمر</v>
          </cell>
          <cell r="E893" t="str">
            <v>فتحى محمد حسن الطنطاوى</v>
          </cell>
        </row>
        <row r="894">
          <cell r="B894">
            <v>892</v>
          </cell>
          <cell r="C894">
            <v>43233</v>
          </cell>
          <cell r="D894" t="str">
            <v>تجديد تصريح العمل</v>
          </cell>
          <cell r="E894" t="str">
            <v>سعدية حسن احمد عبد الكريم</v>
          </cell>
        </row>
        <row r="895">
          <cell r="B895">
            <v>893</v>
          </cell>
          <cell r="C895">
            <v>43233</v>
          </cell>
          <cell r="D895" t="str">
            <v>طلاب</v>
          </cell>
          <cell r="E895" t="str">
            <v>شيرين إبراهيم تقى الدين بركة</v>
          </cell>
        </row>
        <row r="896">
          <cell r="B896">
            <v>894</v>
          </cell>
          <cell r="C896">
            <v>43233</v>
          </cell>
          <cell r="D896" t="str">
            <v>طلاب</v>
          </cell>
          <cell r="E896" t="str">
            <v>فاطمة صلاح محمد غازى</v>
          </cell>
        </row>
        <row r="897">
          <cell r="B897">
            <v>895</v>
          </cell>
          <cell r="C897">
            <v>43233</v>
          </cell>
          <cell r="D897" t="str">
            <v>طلاب</v>
          </cell>
          <cell r="E897" t="str">
            <v>نبيلة رمضان على الدمنهورى</v>
          </cell>
        </row>
        <row r="898">
          <cell r="B898">
            <v>896</v>
          </cell>
          <cell r="C898">
            <v>43233</v>
          </cell>
          <cell r="D898" t="str">
            <v>تجديد تصريح العمل</v>
          </cell>
          <cell r="E898" t="str">
            <v>لوله عيسى رزق الله حنا</v>
          </cell>
        </row>
        <row r="899">
          <cell r="B899">
            <v>897</v>
          </cell>
          <cell r="C899">
            <v>43233</v>
          </cell>
          <cell r="D899" t="str">
            <v>تجديد تصريح العمل</v>
          </cell>
          <cell r="E899" t="str">
            <v>نفين ناصف أنور خليل</v>
          </cell>
        </row>
        <row r="900">
          <cell r="B900">
            <v>898</v>
          </cell>
          <cell r="C900">
            <v>43233</v>
          </cell>
          <cell r="D900" t="str">
            <v>طلاب</v>
          </cell>
          <cell r="E900" t="str">
            <v>فتحية احمد صابر احمد</v>
          </cell>
        </row>
        <row r="901">
          <cell r="B901">
            <v>899</v>
          </cell>
          <cell r="C901">
            <v>43233</v>
          </cell>
          <cell r="D901" t="str">
            <v>طلاب</v>
          </cell>
          <cell r="E901" t="str">
            <v>مريم شوقى سيلا سرتيال</v>
          </cell>
        </row>
        <row r="902">
          <cell r="B902">
            <v>900</v>
          </cell>
          <cell r="C902">
            <v>43233</v>
          </cell>
          <cell r="D902" t="str">
            <v>طلاب</v>
          </cell>
          <cell r="E902" t="str">
            <v>منى إسماعيل محمد رضوان</v>
          </cell>
        </row>
        <row r="903">
          <cell r="B903">
            <v>901</v>
          </cell>
          <cell r="C903">
            <v>43233</v>
          </cell>
          <cell r="D903" t="str">
            <v>طلاب</v>
          </cell>
          <cell r="E903" t="str">
            <v>عزة زغلول محمد السيد</v>
          </cell>
        </row>
        <row r="904">
          <cell r="B904">
            <v>902</v>
          </cell>
          <cell r="C904">
            <v>43233</v>
          </cell>
          <cell r="D904" t="str">
            <v>طلاب</v>
          </cell>
          <cell r="E904" t="str">
            <v>فوزية فكرى يواقيم بطرس</v>
          </cell>
        </row>
        <row r="905">
          <cell r="B905">
            <v>903</v>
          </cell>
          <cell r="C905">
            <v>43234</v>
          </cell>
          <cell r="D905" t="str">
            <v>طلاب</v>
          </cell>
          <cell r="E905" t="str">
            <v>بهانة السيد محمد عامر</v>
          </cell>
        </row>
        <row r="906">
          <cell r="B906">
            <v>904</v>
          </cell>
          <cell r="C906">
            <v>43234</v>
          </cell>
          <cell r="D906" t="str">
            <v>طلاب</v>
          </cell>
          <cell r="E906" t="str">
            <v>سماح مصطفى إسماعيل متولى</v>
          </cell>
        </row>
        <row r="907">
          <cell r="B907">
            <v>905</v>
          </cell>
          <cell r="C907">
            <v>43234</v>
          </cell>
          <cell r="D907" t="str">
            <v>طلاب</v>
          </cell>
          <cell r="E907" t="str">
            <v>نهلة محمد حامد سالم</v>
          </cell>
        </row>
        <row r="908">
          <cell r="B908">
            <v>906</v>
          </cell>
          <cell r="C908">
            <v>43234</v>
          </cell>
          <cell r="D908" t="str">
            <v>طلاب</v>
          </cell>
          <cell r="E908" t="str">
            <v>نجلاء فتحى سيد عراقى</v>
          </cell>
        </row>
        <row r="909">
          <cell r="B909">
            <v>907</v>
          </cell>
          <cell r="C909">
            <v>43234</v>
          </cell>
          <cell r="D909" t="str">
            <v>مستثمر</v>
          </cell>
          <cell r="E909" t="str">
            <v>محمد فوزى المغاورى إبراهيم</v>
          </cell>
        </row>
        <row r="910">
          <cell r="B910">
            <v>908</v>
          </cell>
          <cell r="C910">
            <v>43234</v>
          </cell>
          <cell r="D910" t="str">
            <v>تجديد تصريح العمل</v>
          </cell>
          <cell r="E910" t="str">
            <v>امل محمد حسن أبو زيد</v>
          </cell>
        </row>
        <row r="911">
          <cell r="B911">
            <v>909</v>
          </cell>
          <cell r="C911">
            <v>43234</v>
          </cell>
          <cell r="D911" t="str">
            <v>تجديد تصريح العمل</v>
          </cell>
          <cell r="E911" t="str">
            <v>فاطمة على جودة فرج</v>
          </cell>
        </row>
        <row r="912">
          <cell r="B912">
            <v>910</v>
          </cell>
          <cell r="C912">
            <v>43234</v>
          </cell>
          <cell r="D912" t="str">
            <v>طلاب</v>
          </cell>
          <cell r="E912" t="str">
            <v>عزة إسماعيل طلب إسماعيل</v>
          </cell>
        </row>
        <row r="913">
          <cell r="B913">
            <v>911</v>
          </cell>
          <cell r="C913">
            <v>43234</v>
          </cell>
          <cell r="D913" t="str">
            <v>طلاب</v>
          </cell>
          <cell r="E913" t="str">
            <v>دعاء مصطفى محمد على</v>
          </cell>
        </row>
        <row r="914">
          <cell r="B914">
            <v>912</v>
          </cell>
          <cell r="C914">
            <v>43234</v>
          </cell>
          <cell r="D914" t="str">
            <v>طلاب</v>
          </cell>
          <cell r="E914" t="str">
            <v>سومية سعد عبد المحسن سيد</v>
          </cell>
        </row>
        <row r="915">
          <cell r="B915">
            <v>913</v>
          </cell>
          <cell r="C915">
            <v>43234</v>
          </cell>
          <cell r="D915" t="str">
            <v>طلاب</v>
          </cell>
          <cell r="E915" t="str">
            <v>هنة بدران محمد رزق</v>
          </cell>
        </row>
        <row r="916">
          <cell r="B916">
            <v>914</v>
          </cell>
          <cell r="C916">
            <v>43234</v>
          </cell>
          <cell r="D916" t="str">
            <v>طلاب</v>
          </cell>
          <cell r="E916" t="str">
            <v>سهام محمد حسن سطوحى</v>
          </cell>
        </row>
        <row r="917">
          <cell r="B917">
            <v>915</v>
          </cell>
          <cell r="C917">
            <v>43234</v>
          </cell>
          <cell r="D917" t="str">
            <v>طلاب</v>
          </cell>
          <cell r="E917" t="str">
            <v>صابرين إبراهيم عبد المجيد محمد</v>
          </cell>
        </row>
        <row r="918">
          <cell r="B918">
            <v>916</v>
          </cell>
          <cell r="C918">
            <v>43234</v>
          </cell>
          <cell r="D918" t="str">
            <v>طلاب</v>
          </cell>
          <cell r="E918" t="str">
            <v>انيسة مأمون عبد المعطى غنيم</v>
          </cell>
        </row>
        <row r="919">
          <cell r="B919">
            <v>917</v>
          </cell>
          <cell r="C919">
            <v>43234</v>
          </cell>
          <cell r="D919" t="str">
            <v>طلاب</v>
          </cell>
          <cell r="E919" t="str">
            <v>نادية مصطفى شرف الدين مصطفى</v>
          </cell>
        </row>
        <row r="920">
          <cell r="B920">
            <v>918</v>
          </cell>
          <cell r="C920">
            <v>43234</v>
          </cell>
          <cell r="D920" t="str">
            <v>طلاب</v>
          </cell>
          <cell r="E920" t="str">
            <v>روايح وجيه بسيوني شكر</v>
          </cell>
        </row>
        <row r="921">
          <cell r="B921">
            <v>919</v>
          </cell>
          <cell r="C921">
            <v>43234</v>
          </cell>
          <cell r="D921" t="str">
            <v>تجديد تصريح العمل</v>
          </cell>
          <cell r="E921" t="str">
            <v xml:space="preserve">رابحة المحمدي عبدالفتاح ابوعايد </v>
          </cell>
        </row>
        <row r="922">
          <cell r="B922">
            <v>920</v>
          </cell>
          <cell r="C922">
            <v>43234</v>
          </cell>
          <cell r="D922" t="str">
            <v>طلاب</v>
          </cell>
          <cell r="E922" t="str">
            <v>عزه محمد السعيد محمد</v>
          </cell>
        </row>
        <row r="923">
          <cell r="B923">
            <v>921</v>
          </cell>
          <cell r="C923">
            <v>43234</v>
          </cell>
          <cell r="D923" t="str">
            <v>مستثمر</v>
          </cell>
          <cell r="E923" t="str">
            <v>صابر عاطف محمد حجاج صيام</v>
          </cell>
        </row>
        <row r="924">
          <cell r="B924">
            <v>922</v>
          </cell>
          <cell r="C924">
            <v>43234</v>
          </cell>
          <cell r="D924" t="str">
            <v>طلاب</v>
          </cell>
          <cell r="E924" t="str">
            <v>حنان كمال كامل حنا</v>
          </cell>
        </row>
        <row r="925">
          <cell r="B925">
            <v>923</v>
          </cell>
          <cell r="C925">
            <v>43234</v>
          </cell>
          <cell r="D925" t="str">
            <v>مستثمر</v>
          </cell>
          <cell r="E925" t="str">
            <v>عبدالحميد زكي فاضل أحمد</v>
          </cell>
        </row>
        <row r="926">
          <cell r="B926">
            <v>924</v>
          </cell>
          <cell r="C926">
            <v>43235</v>
          </cell>
          <cell r="D926" t="str">
            <v>وزارة العمل</v>
          </cell>
          <cell r="E926" t="str">
            <v>مصطفى سعد عبد العال</v>
          </cell>
        </row>
        <row r="927">
          <cell r="B927">
            <v>925</v>
          </cell>
          <cell r="C927">
            <v>43235</v>
          </cell>
          <cell r="D927" t="str">
            <v>طلاب</v>
          </cell>
          <cell r="E927" t="str">
            <v>ابتسام عثمان على احمد</v>
          </cell>
        </row>
        <row r="928">
          <cell r="B928">
            <v>926</v>
          </cell>
          <cell r="C928">
            <v>43235</v>
          </cell>
          <cell r="D928" t="str">
            <v>وزارة العمل</v>
          </cell>
          <cell r="E928" t="str">
            <v>احمد محمد إبراهيم</v>
          </cell>
        </row>
        <row r="929">
          <cell r="B929">
            <v>927</v>
          </cell>
          <cell r="C929">
            <v>43235</v>
          </cell>
          <cell r="D929" t="str">
            <v>مستثمر</v>
          </cell>
          <cell r="E929" t="str">
            <v>عبد العزيز مصري صبرى محمد</v>
          </cell>
        </row>
        <row r="930">
          <cell r="B930">
            <v>928</v>
          </cell>
          <cell r="C930">
            <v>43235</v>
          </cell>
          <cell r="D930" t="str">
            <v>طلاب</v>
          </cell>
          <cell r="E930" t="str">
            <v>غادة جمال فراج على</v>
          </cell>
        </row>
        <row r="931">
          <cell r="B931">
            <v>929</v>
          </cell>
          <cell r="C931">
            <v>43235</v>
          </cell>
          <cell r="D931" t="str">
            <v>طلاب</v>
          </cell>
          <cell r="E931" t="str">
            <v>رشا صبرى عبد الرسول محروس</v>
          </cell>
        </row>
        <row r="932">
          <cell r="B932">
            <v>930</v>
          </cell>
          <cell r="C932">
            <v>43235</v>
          </cell>
          <cell r="D932" t="str">
            <v>طلاب</v>
          </cell>
          <cell r="E932" t="str">
            <v>فتحية احمد امين جندي</v>
          </cell>
        </row>
        <row r="933">
          <cell r="B933">
            <v>931</v>
          </cell>
          <cell r="C933">
            <v>43235</v>
          </cell>
          <cell r="D933" t="str">
            <v>طلاب</v>
          </cell>
          <cell r="E933" t="str">
            <v>أسماء محمد السيد احمد</v>
          </cell>
        </row>
        <row r="934">
          <cell r="B934">
            <v>932</v>
          </cell>
          <cell r="C934">
            <v>43235</v>
          </cell>
          <cell r="D934" t="str">
            <v>طلاب</v>
          </cell>
          <cell r="E934" t="str">
            <v>منى محمد عبد المعبود حسين</v>
          </cell>
        </row>
        <row r="935">
          <cell r="B935">
            <v>933</v>
          </cell>
          <cell r="C935">
            <v>43235</v>
          </cell>
          <cell r="D935" t="str">
            <v>طلاب</v>
          </cell>
          <cell r="E935" t="str">
            <v>هبة فاروق نجيب طيان</v>
          </cell>
        </row>
        <row r="936">
          <cell r="B936">
            <v>934</v>
          </cell>
          <cell r="C936">
            <v>43235</v>
          </cell>
          <cell r="D936" t="str">
            <v>طلاب</v>
          </cell>
          <cell r="E936" t="str">
            <v>زهرة نبيل عبد الحميد عبد اللطيف</v>
          </cell>
        </row>
        <row r="937">
          <cell r="B937">
            <v>935</v>
          </cell>
          <cell r="C937">
            <v>43235</v>
          </cell>
          <cell r="D937" t="str">
            <v>طلاب</v>
          </cell>
          <cell r="E937" t="str">
            <v>نادية رمضان جاد مرسى</v>
          </cell>
        </row>
        <row r="938">
          <cell r="B938">
            <v>936</v>
          </cell>
          <cell r="C938">
            <v>43235</v>
          </cell>
          <cell r="D938" t="str">
            <v>طلاب</v>
          </cell>
          <cell r="E938" t="str">
            <v>نادية السيد عبد الحميد محمد</v>
          </cell>
        </row>
        <row r="939">
          <cell r="B939">
            <v>937</v>
          </cell>
          <cell r="C939">
            <v>43235</v>
          </cell>
          <cell r="D939" t="str">
            <v>تجديد تصريح العمل</v>
          </cell>
          <cell r="E939" t="str">
            <v>سعيدة إبراهيم محمد السودانى</v>
          </cell>
        </row>
        <row r="940">
          <cell r="B940">
            <v>938</v>
          </cell>
          <cell r="C940">
            <v>43235</v>
          </cell>
          <cell r="D940" t="str">
            <v>طلاب</v>
          </cell>
          <cell r="E940" t="str">
            <v>اكرام عبد الفتاح عبد الحميد السيد</v>
          </cell>
        </row>
        <row r="941">
          <cell r="B941">
            <v>939</v>
          </cell>
          <cell r="C941">
            <v>43235</v>
          </cell>
          <cell r="D941" t="str">
            <v>طلاب</v>
          </cell>
          <cell r="E941" t="str">
            <v>رشا صبحى احمد محمد</v>
          </cell>
        </row>
        <row r="942">
          <cell r="B942">
            <v>940</v>
          </cell>
          <cell r="C942">
            <v>43235</v>
          </cell>
          <cell r="D942" t="str">
            <v>طلاب</v>
          </cell>
          <cell r="E942" t="str">
            <v>سحر احمد حسن السيد</v>
          </cell>
        </row>
        <row r="943">
          <cell r="B943">
            <v>941</v>
          </cell>
          <cell r="C943">
            <v>43235</v>
          </cell>
          <cell r="D943" t="str">
            <v>طلاب</v>
          </cell>
          <cell r="E943" t="str">
            <v>صفاء منصور مصطفى حبيب</v>
          </cell>
        </row>
        <row r="944">
          <cell r="B944">
            <v>942</v>
          </cell>
          <cell r="C944">
            <v>43235</v>
          </cell>
          <cell r="D944" t="str">
            <v>طلاب</v>
          </cell>
          <cell r="E944" t="str">
            <v>عايدة السيد على عيسى</v>
          </cell>
        </row>
        <row r="945">
          <cell r="B945">
            <v>943</v>
          </cell>
          <cell r="C945">
            <v>43235</v>
          </cell>
          <cell r="D945" t="str">
            <v>مستثمر</v>
          </cell>
          <cell r="E945" t="str">
            <v>السيد فكرى على محمد</v>
          </cell>
        </row>
        <row r="946">
          <cell r="B946">
            <v>944</v>
          </cell>
          <cell r="C946">
            <v>43235</v>
          </cell>
          <cell r="D946" t="str">
            <v>طلاب</v>
          </cell>
          <cell r="E946" t="str">
            <v>السيدة إبراهيم الدسوقى السيد</v>
          </cell>
        </row>
        <row r="947">
          <cell r="B947">
            <v>945</v>
          </cell>
          <cell r="C947">
            <v>43235</v>
          </cell>
          <cell r="D947" t="str">
            <v>مستثمر</v>
          </cell>
          <cell r="E947" t="str">
            <v>إبراهيم مصطفى عبد العال احمد</v>
          </cell>
        </row>
        <row r="948">
          <cell r="B948">
            <v>946</v>
          </cell>
          <cell r="C948">
            <v>43235</v>
          </cell>
          <cell r="D948" t="str">
            <v>طلاب</v>
          </cell>
          <cell r="E948" t="str">
            <v>نفيسة محمد السعودى عبد الوهاب</v>
          </cell>
        </row>
        <row r="949">
          <cell r="B949">
            <v>947</v>
          </cell>
          <cell r="C949">
            <v>43235</v>
          </cell>
          <cell r="D949" t="str">
            <v>طلاب</v>
          </cell>
          <cell r="E949" t="str">
            <v>اسلام رفعت عطية راغب</v>
          </cell>
        </row>
        <row r="950">
          <cell r="B950">
            <v>948</v>
          </cell>
          <cell r="C950">
            <v>43235</v>
          </cell>
          <cell r="D950" t="str">
            <v>طلاب</v>
          </cell>
          <cell r="E950" t="str">
            <v>رشا إبراهيم محمد محمد</v>
          </cell>
        </row>
        <row r="951">
          <cell r="B951">
            <v>949</v>
          </cell>
          <cell r="C951">
            <v>43235</v>
          </cell>
          <cell r="D951" t="str">
            <v>طلاب</v>
          </cell>
          <cell r="E951" t="str">
            <v>رحيمة احمد عبد الفتاح عبد الخالق</v>
          </cell>
        </row>
        <row r="952">
          <cell r="B952">
            <v>950</v>
          </cell>
          <cell r="C952">
            <v>43235</v>
          </cell>
          <cell r="D952" t="str">
            <v>طلاب</v>
          </cell>
          <cell r="E952" t="str">
            <v>مايسة احمد على منصور</v>
          </cell>
        </row>
        <row r="953">
          <cell r="B953">
            <v>951</v>
          </cell>
          <cell r="C953">
            <v>43235</v>
          </cell>
          <cell r="D953" t="str">
            <v>مستثمر</v>
          </cell>
          <cell r="E953" t="str">
            <v>محفوظ إسماعيل عبد الخالق امام</v>
          </cell>
        </row>
        <row r="954">
          <cell r="B954">
            <v>952</v>
          </cell>
          <cell r="C954">
            <v>43235</v>
          </cell>
          <cell r="D954" t="str">
            <v>وزارة العمل</v>
          </cell>
          <cell r="E954" t="str">
            <v>محمود احمد عمر احمد</v>
          </cell>
        </row>
        <row r="955">
          <cell r="B955">
            <v>953</v>
          </cell>
          <cell r="C955">
            <v>43235</v>
          </cell>
          <cell r="D955" t="str">
            <v>طلاب</v>
          </cell>
          <cell r="E955" t="str">
            <v>منال رجب كامل خير الله</v>
          </cell>
        </row>
        <row r="956">
          <cell r="B956">
            <v>954</v>
          </cell>
          <cell r="C956">
            <v>43235</v>
          </cell>
          <cell r="D956" t="str">
            <v>طلاب</v>
          </cell>
          <cell r="E956" t="str">
            <v>رباب سيد محمود احمد</v>
          </cell>
        </row>
        <row r="957">
          <cell r="B957">
            <v>955</v>
          </cell>
          <cell r="C957">
            <v>43235</v>
          </cell>
          <cell r="D957" t="str">
            <v>القنصلية</v>
          </cell>
          <cell r="E957" t="str">
            <v>المرحوم / تشرشل عطية سيدين</v>
          </cell>
        </row>
        <row r="958">
          <cell r="B958">
            <v>956</v>
          </cell>
          <cell r="C958">
            <v>43235</v>
          </cell>
          <cell r="D958" t="str">
            <v>القنصلية</v>
          </cell>
          <cell r="E958" t="str">
            <v>السيدة / نعيمة على يوسف سالم</v>
          </cell>
        </row>
        <row r="959">
          <cell r="B959">
            <v>957</v>
          </cell>
          <cell r="C959">
            <v>43236</v>
          </cell>
          <cell r="D959" t="str">
            <v>طلاب</v>
          </cell>
          <cell r="E959" t="str">
            <v>سعاد يوسف محفوظ يوسف</v>
          </cell>
        </row>
        <row r="960">
          <cell r="B960">
            <v>958</v>
          </cell>
          <cell r="C960">
            <v>43236</v>
          </cell>
          <cell r="D960" t="str">
            <v>طلاب</v>
          </cell>
          <cell r="E960" t="str">
            <v>همت رمضان محمد غريب</v>
          </cell>
        </row>
        <row r="961">
          <cell r="B961">
            <v>959</v>
          </cell>
          <cell r="C961">
            <v>43236</v>
          </cell>
          <cell r="D961" t="str">
            <v>وزارة العمل</v>
          </cell>
          <cell r="E961" t="str">
            <v>حمادة طلعت سيد</v>
          </cell>
        </row>
        <row r="962">
          <cell r="B962">
            <v>960</v>
          </cell>
          <cell r="C962">
            <v>43236</v>
          </cell>
          <cell r="D962" t="str">
            <v>طلاب</v>
          </cell>
          <cell r="E962" t="str">
            <v>هيام حسن محمود شرشوح</v>
          </cell>
        </row>
        <row r="963">
          <cell r="B963">
            <v>961</v>
          </cell>
          <cell r="C963">
            <v>43236</v>
          </cell>
          <cell r="D963" t="str">
            <v>استخراج تصريح عمل</v>
          </cell>
          <cell r="E963" t="str">
            <v>الاء مزيون محمد حسين</v>
          </cell>
        </row>
        <row r="964">
          <cell r="B964">
            <v>962</v>
          </cell>
          <cell r="C964">
            <v>43236</v>
          </cell>
          <cell r="D964" t="str">
            <v>مستثمر</v>
          </cell>
          <cell r="E964" t="str">
            <v>هانى مغاورى سليم على</v>
          </cell>
        </row>
        <row r="965">
          <cell r="B965">
            <v>963</v>
          </cell>
          <cell r="C965">
            <v>43236</v>
          </cell>
          <cell r="D965" t="str">
            <v>تجديد تصريح العمل</v>
          </cell>
          <cell r="E965" t="str">
            <v>امانى صلاح عبد الفتاح النادى</v>
          </cell>
        </row>
        <row r="966">
          <cell r="B966">
            <v>964</v>
          </cell>
          <cell r="C966">
            <v>43236</v>
          </cell>
          <cell r="D966" t="str">
            <v>طلاب</v>
          </cell>
          <cell r="E966" t="str">
            <v>نفيسة عبد العال الشبراوى محمد</v>
          </cell>
        </row>
        <row r="967">
          <cell r="B967">
            <v>965</v>
          </cell>
          <cell r="C967">
            <v>43236</v>
          </cell>
          <cell r="D967" t="str">
            <v>طلاب</v>
          </cell>
          <cell r="E967" t="str">
            <v>شهيرى محمد محمد السيد</v>
          </cell>
        </row>
        <row r="968">
          <cell r="B968">
            <v>966</v>
          </cell>
          <cell r="C968">
            <v>43236</v>
          </cell>
          <cell r="D968" t="str">
            <v>طلاب</v>
          </cell>
          <cell r="E968" t="str">
            <v>مجدولين جميل يوسف شخلول</v>
          </cell>
        </row>
        <row r="969">
          <cell r="B969">
            <v>967</v>
          </cell>
          <cell r="C969">
            <v>43236</v>
          </cell>
          <cell r="D969" t="str">
            <v>مستثمر</v>
          </cell>
          <cell r="E969" t="str">
            <v>إبراهيم عطية إسماعيل حسن</v>
          </cell>
        </row>
        <row r="970">
          <cell r="B970">
            <v>968</v>
          </cell>
          <cell r="C970">
            <v>43236</v>
          </cell>
          <cell r="D970" t="str">
            <v>طلاب</v>
          </cell>
          <cell r="E970" t="str">
            <v>فاطمى السعيد عبد الهادى حسانين</v>
          </cell>
        </row>
        <row r="971">
          <cell r="B971">
            <v>969</v>
          </cell>
          <cell r="C971">
            <v>43236</v>
          </cell>
          <cell r="D971" t="str">
            <v>طلاب</v>
          </cell>
          <cell r="E971" t="str">
            <v>شسهام لبيب زكى شحاتة</v>
          </cell>
        </row>
        <row r="972">
          <cell r="B972">
            <v>970</v>
          </cell>
          <cell r="C972">
            <v>43236</v>
          </cell>
          <cell r="D972" t="str">
            <v>طلاب</v>
          </cell>
          <cell r="E972" t="str">
            <v>ناريمان نصر الله خليل سيدهم</v>
          </cell>
        </row>
        <row r="973">
          <cell r="B973">
            <v>971</v>
          </cell>
          <cell r="C973">
            <v>43236</v>
          </cell>
          <cell r="D973" t="str">
            <v>طلاب</v>
          </cell>
          <cell r="E973" t="str">
            <v xml:space="preserve">رانيا محمد حسن عثمان </v>
          </cell>
        </row>
        <row r="974">
          <cell r="B974">
            <v>972</v>
          </cell>
          <cell r="C974">
            <v>43236</v>
          </cell>
          <cell r="D974" t="str">
            <v>القنصلية</v>
          </cell>
          <cell r="E974" t="str">
            <v>المرحوم / جلال إبراهيم محمد</v>
          </cell>
        </row>
        <row r="975">
          <cell r="B975">
            <v>973</v>
          </cell>
          <cell r="C975">
            <v>43237</v>
          </cell>
          <cell r="D975" t="str">
            <v>طلاب</v>
          </cell>
          <cell r="E975" t="str">
            <v>هناء ممدوح احمد البيلى</v>
          </cell>
        </row>
        <row r="976">
          <cell r="B976">
            <v>974</v>
          </cell>
          <cell r="C976">
            <v>43237</v>
          </cell>
          <cell r="D976" t="str">
            <v>طلاب</v>
          </cell>
          <cell r="E976" t="str">
            <v>نشوة عبد الرحمن محمود محمد</v>
          </cell>
        </row>
        <row r="977">
          <cell r="B977">
            <v>975</v>
          </cell>
          <cell r="C977">
            <v>43237</v>
          </cell>
          <cell r="D977" t="str">
            <v>طلاب</v>
          </cell>
          <cell r="E977" t="str">
            <v>عزيزة احمد عطية احمد</v>
          </cell>
        </row>
        <row r="978">
          <cell r="B978">
            <v>976</v>
          </cell>
          <cell r="C978">
            <v>43237</v>
          </cell>
          <cell r="D978" t="str">
            <v>طلاب</v>
          </cell>
          <cell r="E978" t="str">
            <v>منال الهم غالى حنا</v>
          </cell>
        </row>
        <row r="979">
          <cell r="B979">
            <v>977</v>
          </cell>
          <cell r="C979">
            <v>43237</v>
          </cell>
          <cell r="D979" t="str">
            <v>طلاب</v>
          </cell>
          <cell r="E979" t="str">
            <v>وردة سعيد عبد الرحمن السيد</v>
          </cell>
        </row>
        <row r="980">
          <cell r="B980">
            <v>978</v>
          </cell>
          <cell r="C980">
            <v>43237</v>
          </cell>
          <cell r="D980" t="str">
            <v>طلاب</v>
          </cell>
          <cell r="E980" t="str">
            <v>شيرين احمد محمد محمد</v>
          </cell>
        </row>
        <row r="981">
          <cell r="B981">
            <v>979</v>
          </cell>
          <cell r="C981">
            <v>43237</v>
          </cell>
          <cell r="D981" t="str">
            <v>طلاب</v>
          </cell>
          <cell r="E981" t="str">
            <v>خيرية عبد الرحمن محمود محمد</v>
          </cell>
        </row>
        <row r="982">
          <cell r="B982">
            <v>980</v>
          </cell>
          <cell r="C982">
            <v>43237</v>
          </cell>
          <cell r="D982" t="str">
            <v>طلاب</v>
          </cell>
          <cell r="E982" t="str">
            <v>عيدة سليمان حسان سلمان</v>
          </cell>
        </row>
        <row r="983">
          <cell r="B983">
            <v>981</v>
          </cell>
          <cell r="C983">
            <v>43237</v>
          </cell>
          <cell r="D983" t="str">
            <v>طلاب</v>
          </cell>
          <cell r="E983" t="str">
            <v>مي السيد عبدالمجيد محمد العياري</v>
          </cell>
        </row>
        <row r="984">
          <cell r="B984">
            <v>982</v>
          </cell>
          <cell r="C984">
            <v>43240</v>
          </cell>
          <cell r="D984" t="str">
            <v>طلاب</v>
          </cell>
          <cell r="E984" t="str">
            <v>هبة ملاك فارس إبراهيم</v>
          </cell>
        </row>
        <row r="985">
          <cell r="B985">
            <v>983</v>
          </cell>
          <cell r="C985">
            <v>43240</v>
          </cell>
          <cell r="D985" t="str">
            <v>تجديد تصريح العمل</v>
          </cell>
          <cell r="E985" t="str">
            <v>انجى على محمد ضياء الدين</v>
          </cell>
        </row>
        <row r="986">
          <cell r="B986">
            <v>984</v>
          </cell>
          <cell r="C986">
            <v>43240</v>
          </cell>
          <cell r="D986" t="str">
            <v>مستثمر</v>
          </cell>
          <cell r="E986" t="str">
            <v>كمال عبد الغنى محمد خلف</v>
          </cell>
        </row>
        <row r="987">
          <cell r="B987">
            <v>985</v>
          </cell>
          <cell r="C987">
            <v>43240</v>
          </cell>
          <cell r="D987" t="str">
            <v>طلاب</v>
          </cell>
          <cell r="E987" t="str">
            <v>نادية سيد احمد حلمى</v>
          </cell>
        </row>
        <row r="988">
          <cell r="B988">
            <v>986</v>
          </cell>
          <cell r="C988">
            <v>43240</v>
          </cell>
          <cell r="D988" t="str">
            <v>طلاب</v>
          </cell>
          <cell r="E988" t="str">
            <v>جيهان محمد محمود خميس</v>
          </cell>
        </row>
        <row r="989">
          <cell r="B989">
            <v>987</v>
          </cell>
          <cell r="C989">
            <v>43240</v>
          </cell>
          <cell r="D989" t="str">
            <v>طلاب</v>
          </cell>
          <cell r="E989" t="str">
            <v>مرفت صبحى إسكندر اقلاديوس</v>
          </cell>
        </row>
        <row r="990">
          <cell r="B990">
            <v>988</v>
          </cell>
          <cell r="C990">
            <v>43240</v>
          </cell>
          <cell r="D990" t="str">
            <v>طلاب</v>
          </cell>
          <cell r="E990" t="str">
            <v>بشرى فتحى إبراهيم سالم</v>
          </cell>
        </row>
        <row r="991">
          <cell r="B991">
            <v>989</v>
          </cell>
          <cell r="C991">
            <v>43240</v>
          </cell>
          <cell r="D991" t="str">
            <v>العلاقات الخارجية</v>
          </cell>
          <cell r="E991" t="str">
            <v>طلب إجازة السيد / اشرف الحرايرى</v>
          </cell>
        </row>
        <row r="992">
          <cell r="B992">
            <v>990</v>
          </cell>
          <cell r="C992">
            <v>43240</v>
          </cell>
          <cell r="D992" t="str">
            <v>سعادة السفير</v>
          </cell>
          <cell r="E992" t="str">
            <v>طلب إجازة السيد / اشرف الحرايرى</v>
          </cell>
        </row>
        <row r="993">
          <cell r="B993">
            <v>991</v>
          </cell>
          <cell r="C993">
            <v>43240</v>
          </cell>
          <cell r="D993" t="str">
            <v>طلاب</v>
          </cell>
          <cell r="E993" t="str">
            <v>إدارة محمود احمد الخيش</v>
          </cell>
        </row>
        <row r="994">
          <cell r="B994">
            <v>992</v>
          </cell>
          <cell r="C994">
            <v>43240</v>
          </cell>
          <cell r="D994" t="str">
            <v>وزارة العمل</v>
          </cell>
          <cell r="E994" t="str">
            <v>محمد خلف محمد على</v>
          </cell>
        </row>
        <row r="995">
          <cell r="B995">
            <v>993</v>
          </cell>
          <cell r="C995">
            <v>43241</v>
          </cell>
          <cell r="D995" t="str">
            <v>طلاب</v>
          </cell>
          <cell r="E995" t="str">
            <v>عايدة احمد محمد على</v>
          </cell>
        </row>
        <row r="996">
          <cell r="B996">
            <v>994</v>
          </cell>
          <cell r="C996">
            <v>43241</v>
          </cell>
          <cell r="D996" t="str">
            <v>طلاب</v>
          </cell>
          <cell r="E996" t="str">
            <v>فاطمة حامد طه محمد</v>
          </cell>
        </row>
        <row r="997">
          <cell r="B997">
            <v>995</v>
          </cell>
          <cell r="C997">
            <v>43241</v>
          </cell>
          <cell r="D997" t="str">
            <v>طلاب</v>
          </cell>
          <cell r="E997" t="str">
            <v>تهانى اكرم إبراهيم حسن</v>
          </cell>
        </row>
        <row r="998">
          <cell r="B998">
            <v>996</v>
          </cell>
          <cell r="C998">
            <v>43241</v>
          </cell>
          <cell r="D998" t="str">
            <v>تجديد تصريح العمل</v>
          </cell>
          <cell r="E998" t="str">
            <v>هبة ادهم وحيد عدلى</v>
          </cell>
        </row>
        <row r="999">
          <cell r="B999">
            <v>997</v>
          </cell>
          <cell r="C999">
            <v>43241</v>
          </cell>
          <cell r="D999" t="str">
            <v>طلاب</v>
          </cell>
          <cell r="E999" t="str">
            <v>كوكب محمد محمود شرف الدين</v>
          </cell>
        </row>
        <row r="1000">
          <cell r="B1000">
            <v>998</v>
          </cell>
          <cell r="C1000">
            <v>43241</v>
          </cell>
          <cell r="D1000" t="str">
            <v>طلاب</v>
          </cell>
          <cell r="E1000" t="str">
            <v>هبة خليل إبراهيم حسين</v>
          </cell>
        </row>
        <row r="1001">
          <cell r="B1001">
            <v>999</v>
          </cell>
          <cell r="C1001">
            <v>43241</v>
          </cell>
          <cell r="D1001" t="str">
            <v>طلاب</v>
          </cell>
          <cell r="E1001" t="str">
            <v>هند فوزى السيد احمد</v>
          </cell>
        </row>
        <row r="1002">
          <cell r="B1002">
            <v>1000</v>
          </cell>
          <cell r="C1002">
            <v>43241</v>
          </cell>
          <cell r="D1002" t="str">
            <v>طلاب</v>
          </cell>
          <cell r="E1002" t="str">
            <v>نادية صالح عبد الوهاب احمد</v>
          </cell>
        </row>
        <row r="1003">
          <cell r="B1003">
            <v>1001</v>
          </cell>
          <cell r="C1003">
            <v>43241</v>
          </cell>
          <cell r="D1003" t="str">
            <v>طلاب</v>
          </cell>
          <cell r="E1003" t="str">
            <v>سعاد محمد يوسف صدفة</v>
          </cell>
        </row>
        <row r="1004">
          <cell r="B1004">
            <v>1002</v>
          </cell>
          <cell r="C1004">
            <v>43241</v>
          </cell>
          <cell r="D1004" t="str">
            <v>طلاب</v>
          </cell>
          <cell r="E1004" t="str">
            <v>سحر على عبد الوهاب على</v>
          </cell>
        </row>
        <row r="1005">
          <cell r="B1005">
            <v>1003</v>
          </cell>
          <cell r="C1005">
            <v>43241</v>
          </cell>
          <cell r="D1005" t="str">
            <v>مستثمر</v>
          </cell>
          <cell r="E1005" t="str">
            <v>شيماء السيد عيسي عبدالله</v>
          </cell>
        </row>
        <row r="1006">
          <cell r="B1006">
            <v>1004</v>
          </cell>
          <cell r="C1006">
            <v>43241</v>
          </cell>
          <cell r="D1006" t="str">
            <v>طلاب</v>
          </cell>
          <cell r="E1006" t="str">
            <v>ناهد السعيد أبو شعيشع فرج</v>
          </cell>
        </row>
        <row r="1007">
          <cell r="B1007">
            <v>1005</v>
          </cell>
          <cell r="C1007">
            <v>43241</v>
          </cell>
          <cell r="D1007" t="str">
            <v>طلاب</v>
          </cell>
          <cell r="E1007" t="str">
            <v>مصبحة محمد حمودة محمد</v>
          </cell>
        </row>
        <row r="1008">
          <cell r="B1008">
            <v>1006</v>
          </cell>
          <cell r="C1008">
            <v>43241</v>
          </cell>
          <cell r="D1008" t="str">
            <v>طلاب</v>
          </cell>
          <cell r="E1008" t="str">
            <v>ضحى سليمان محمد سليمان</v>
          </cell>
        </row>
        <row r="1009">
          <cell r="B1009">
            <v>1007</v>
          </cell>
          <cell r="C1009">
            <v>43241</v>
          </cell>
          <cell r="D1009" t="str">
            <v>طلاب</v>
          </cell>
          <cell r="E1009" t="str">
            <v>هناء احمد محمد محمد</v>
          </cell>
        </row>
        <row r="1010">
          <cell r="B1010">
            <v>1008</v>
          </cell>
          <cell r="C1010">
            <v>43241</v>
          </cell>
          <cell r="D1010" t="str">
            <v>طلاب</v>
          </cell>
          <cell r="E1010" t="str">
            <v>حنان حسين على إبراهيم</v>
          </cell>
        </row>
        <row r="1011">
          <cell r="B1011">
            <v>1009</v>
          </cell>
          <cell r="C1011">
            <v>43241</v>
          </cell>
          <cell r="D1011" t="str">
            <v>طلاب</v>
          </cell>
          <cell r="E1011" t="str">
            <v>فاطمة منصور السيد سيد</v>
          </cell>
        </row>
        <row r="1012">
          <cell r="B1012">
            <v>1010</v>
          </cell>
          <cell r="C1012">
            <v>43241</v>
          </cell>
          <cell r="D1012" t="str">
            <v>طلاب</v>
          </cell>
          <cell r="E1012" t="str">
            <v>فاطمة عبد الرازق عبد الباقى حسن</v>
          </cell>
        </row>
        <row r="1013">
          <cell r="B1013">
            <v>1011</v>
          </cell>
          <cell r="C1013">
            <v>43241</v>
          </cell>
          <cell r="D1013" t="str">
            <v>طلاب</v>
          </cell>
          <cell r="E1013" t="str">
            <v>وفاء حسن على صالح</v>
          </cell>
        </row>
        <row r="1014">
          <cell r="B1014">
            <v>1012</v>
          </cell>
          <cell r="C1014">
            <v>43241</v>
          </cell>
          <cell r="D1014" t="str">
            <v>مستثمر</v>
          </cell>
          <cell r="E1014" t="str">
            <v>عباس عبد الفتاح على على</v>
          </cell>
        </row>
        <row r="1015">
          <cell r="B1015">
            <v>1013</v>
          </cell>
          <cell r="C1015">
            <v>43241</v>
          </cell>
          <cell r="D1015" t="str">
            <v>وزارة العمل</v>
          </cell>
          <cell r="E1015" t="str">
            <v>مجدي محمد فرحات ابوالعنين</v>
          </cell>
        </row>
        <row r="1016">
          <cell r="B1016">
            <v>1014</v>
          </cell>
          <cell r="C1016">
            <v>43241</v>
          </cell>
          <cell r="D1016" t="str">
            <v>وزارة العمل</v>
          </cell>
          <cell r="E1016" t="str">
            <v>صلاح السيد احمد</v>
          </cell>
        </row>
        <row r="1017">
          <cell r="B1017">
            <v>1015</v>
          </cell>
          <cell r="C1017">
            <v>43241</v>
          </cell>
          <cell r="D1017" t="str">
            <v>وزارة العمل</v>
          </cell>
          <cell r="E1017" t="str">
            <v>شعبان ثابت على حسن</v>
          </cell>
        </row>
        <row r="1018">
          <cell r="B1018">
            <v>1016</v>
          </cell>
          <cell r="C1018">
            <v>43242</v>
          </cell>
          <cell r="D1018" t="str">
            <v>طلاب</v>
          </cell>
          <cell r="E1018" t="str">
            <v>دعاء منصور الباز احمد عبد العال</v>
          </cell>
        </row>
        <row r="1019">
          <cell r="B1019">
            <v>1017</v>
          </cell>
          <cell r="C1019">
            <v>43242</v>
          </cell>
          <cell r="D1019" t="str">
            <v>طلاب</v>
          </cell>
          <cell r="E1019" t="str">
            <v>سهير محمد عبد المعطى محمد</v>
          </cell>
        </row>
        <row r="1020">
          <cell r="B1020">
            <v>1018</v>
          </cell>
          <cell r="C1020">
            <v>43242</v>
          </cell>
          <cell r="D1020" t="str">
            <v>طلاب</v>
          </cell>
          <cell r="E1020" t="str">
            <v>نجوى سمير عبد الوهاب سمرة</v>
          </cell>
        </row>
        <row r="1021">
          <cell r="B1021">
            <v>1019</v>
          </cell>
          <cell r="C1021">
            <v>43242</v>
          </cell>
          <cell r="D1021" t="str">
            <v>طلاب</v>
          </cell>
          <cell r="E1021" t="str">
            <v>فادية نصيف حبيب يوسف</v>
          </cell>
        </row>
        <row r="1022">
          <cell r="B1022">
            <v>1020</v>
          </cell>
          <cell r="C1022">
            <v>43242</v>
          </cell>
          <cell r="D1022" t="str">
            <v>مستثمر</v>
          </cell>
          <cell r="E1022" t="str">
            <v>علاء إبراهيم عبدالله إبراهيم</v>
          </cell>
        </row>
        <row r="1023">
          <cell r="B1023">
            <v>1021</v>
          </cell>
          <cell r="C1023">
            <v>43242</v>
          </cell>
          <cell r="D1023" t="str">
            <v>طلاب</v>
          </cell>
          <cell r="E1023" t="str">
            <v>هيام السلطان حسن موسي</v>
          </cell>
        </row>
        <row r="1024">
          <cell r="B1024">
            <v>1022</v>
          </cell>
          <cell r="C1024">
            <v>43243</v>
          </cell>
          <cell r="D1024" t="str">
            <v>طلاب</v>
          </cell>
          <cell r="E1024" t="str">
            <v>أسماء وفدى على فرج</v>
          </cell>
        </row>
        <row r="1025">
          <cell r="B1025">
            <v>1023</v>
          </cell>
          <cell r="C1025">
            <v>43243</v>
          </cell>
          <cell r="D1025" t="str">
            <v>طلاب</v>
          </cell>
          <cell r="E1025" t="str">
            <v>وفاء محمد السيد احمد</v>
          </cell>
        </row>
        <row r="1026">
          <cell r="B1026">
            <v>1024</v>
          </cell>
          <cell r="C1026">
            <v>43243</v>
          </cell>
          <cell r="D1026" t="str">
            <v>طلاب</v>
          </cell>
          <cell r="E1026" t="str">
            <v>ايمان عاطف حكيم بعيوى</v>
          </cell>
        </row>
        <row r="1027">
          <cell r="B1027">
            <v>1025</v>
          </cell>
          <cell r="C1027">
            <v>43243</v>
          </cell>
          <cell r="D1027" t="str">
            <v>مستثمر</v>
          </cell>
          <cell r="E1027" t="str">
            <v>أسامة المنفى حسن احمد</v>
          </cell>
        </row>
        <row r="1028">
          <cell r="B1028">
            <v>1026</v>
          </cell>
          <cell r="C1028">
            <v>43243</v>
          </cell>
          <cell r="D1028" t="str">
            <v>طلاب</v>
          </cell>
          <cell r="E1028" t="str">
            <v>حسنية محمد محمد الصغير</v>
          </cell>
        </row>
        <row r="1029">
          <cell r="B1029">
            <v>1027</v>
          </cell>
          <cell r="C1029">
            <v>43243</v>
          </cell>
          <cell r="D1029" t="str">
            <v>طلاب</v>
          </cell>
          <cell r="E1029" t="str">
            <v>خضرة عبدالجليل أحمد القزعه</v>
          </cell>
        </row>
        <row r="1030">
          <cell r="B1030">
            <v>1028</v>
          </cell>
          <cell r="C1030">
            <v>43243</v>
          </cell>
          <cell r="D1030" t="str">
            <v>طلاب</v>
          </cell>
          <cell r="E1030" t="str">
            <v>مسعدة عباس عبد الموجود احمد</v>
          </cell>
        </row>
        <row r="1031">
          <cell r="B1031">
            <v>1029</v>
          </cell>
          <cell r="C1031">
            <v>43243</v>
          </cell>
          <cell r="D1031" t="str">
            <v>طلاب</v>
          </cell>
          <cell r="E1031" t="str">
            <v>فاتن محمد عيد السيد</v>
          </cell>
        </row>
        <row r="1032">
          <cell r="B1032">
            <v>1030</v>
          </cell>
          <cell r="C1032">
            <v>43243</v>
          </cell>
          <cell r="D1032" t="str">
            <v>طلاب</v>
          </cell>
          <cell r="E1032" t="str">
            <v>هبة محمد إسماعيل محمد</v>
          </cell>
        </row>
        <row r="1033">
          <cell r="B1033">
            <v>1031</v>
          </cell>
          <cell r="C1033">
            <v>43243</v>
          </cell>
          <cell r="D1033" t="str">
            <v>طلاب</v>
          </cell>
          <cell r="E1033" t="str">
            <v>بشرى على محمد احمد</v>
          </cell>
        </row>
        <row r="1034">
          <cell r="B1034">
            <v>1032</v>
          </cell>
          <cell r="C1034">
            <v>43243</v>
          </cell>
          <cell r="D1034" t="str">
            <v>وزارة العمل</v>
          </cell>
          <cell r="E1034" t="str">
            <v>أنور فخرى جندي</v>
          </cell>
        </row>
        <row r="1035">
          <cell r="B1035">
            <v>1033</v>
          </cell>
          <cell r="C1035">
            <v>43243</v>
          </cell>
          <cell r="D1035" t="str">
            <v>القنصلية</v>
          </cell>
          <cell r="E1035" t="str">
            <v>المرحوم / عادل عبد الخالق محمد</v>
          </cell>
        </row>
        <row r="1036">
          <cell r="B1036">
            <v>1034</v>
          </cell>
          <cell r="C1036">
            <v>43243</v>
          </cell>
          <cell r="D1036" t="str">
            <v>القنصلية</v>
          </cell>
          <cell r="E1036" t="str">
            <v>محمود السيد محمد احمد</v>
          </cell>
        </row>
        <row r="1037">
          <cell r="B1037">
            <v>1035</v>
          </cell>
          <cell r="C1037">
            <v>43243</v>
          </cell>
          <cell r="D1037" t="str">
            <v>القنصلية</v>
          </cell>
          <cell r="E1037" t="str">
            <v>محروس جودة شحاتة عبد الجواد</v>
          </cell>
        </row>
        <row r="1038">
          <cell r="B1038">
            <v>1036</v>
          </cell>
          <cell r="C1038">
            <v>43243</v>
          </cell>
          <cell r="D1038" t="str">
            <v>القنصلية</v>
          </cell>
          <cell r="E1038" t="str">
            <v>ثناء محمد السيد عثمان</v>
          </cell>
        </row>
        <row r="1039">
          <cell r="B1039">
            <v>1037</v>
          </cell>
          <cell r="C1039">
            <v>43243</v>
          </cell>
          <cell r="D1039" t="str">
            <v>القنصلية</v>
          </cell>
          <cell r="E1039" t="str">
            <v>اسعد سمين مرزق اسعد</v>
          </cell>
        </row>
        <row r="1040">
          <cell r="B1040">
            <v>1038</v>
          </cell>
          <cell r="C1040">
            <v>43243</v>
          </cell>
          <cell r="D1040" t="str">
            <v>القنصلية</v>
          </cell>
          <cell r="E1040" t="str">
            <v>إبراهيم خضارى محمد جبارة</v>
          </cell>
        </row>
        <row r="1041">
          <cell r="B1041">
            <v>1039</v>
          </cell>
          <cell r="C1041">
            <v>43243</v>
          </cell>
          <cell r="D1041" t="str">
            <v>القنصلية</v>
          </cell>
          <cell r="E1041" t="str">
            <v>مفرح اسحق جرجس مكسيموس</v>
          </cell>
        </row>
        <row r="1042">
          <cell r="B1042">
            <v>1040</v>
          </cell>
          <cell r="C1042">
            <v>43243</v>
          </cell>
          <cell r="D1042" t="str">
            <v>القنصلية</v>
          </cell>
          <cell r="E1042" t="str">
            <v>وجيه فريد جرجس قلدس</v>
          </cell>
        </row>
        <row r="1043">
          <cell r="B1043">
            <v>1041</v>
          </cell>
          <cell r="C1043">
            <v>43244</v>
          </cell>
          <cell r="D1043" t="str">
            <v>طلاب</v>
          </cell>
          <cell r="E1043" t="str">
            <v>رايقه إبراهيم علي عيسوي</v>
          </cell>
        </row>
        <row r="1044">
          <cell r="B1044">
            <v>1042</v>
          </cell>
          <cell r="C1044">
            <v>43244</v>
          </cell>
          <cell r="D1044" t="str">
            <v>مستثمر</v>
          </cell>
          <cell r="E1044" t="str">
            <v>محمد أحمد محمد محمد</v>
          </cell>
        </row>
        <row r="1045">
          <cell r="B1045">
            <v>1043</v>
          </cell>
          <cell r="C1045">
            <v>43244</v>
          </cell>
          <cell r="D1045" t="str">
            <v>طلاب</v>
          </cell>
          <cell r="E1045" t="str">
            <v>صفاء محمد علي عبدالحميد</v>
          </cell>
        </row>
        <row r="1046">
          <cell r="B1046">
            <v>1044</v>
          </cell>
          <cell r="C1046">
            <v>43244</v>
          </cell>
          <cell r="D1046" t="str">
            <v>مستثمر</v>
          </cell>
          <cell r="E1046" t="str">
            <v>وليد محمد السعيد مرسي</v>
          </cell>
        </row>
        <row r="1047">
          <cell r="B1047">
            <v>1045</v>
          </cell>
          <cell r="C1047">
            <v>43244</v>
          </cell>
          <cell r="D1047" t="str">
            <v>طلاب</v>
          </cell>
          <cell r="E1047" t="str">
            <v>مياده عبدالله بنوي علي</v>
          </cell>
        </row>
        <row r="1048">
          <cell r="B1048">
            <v>1046</v>
          </cell>
          <cell r="C1048">
            <v>43244</v>
          </cell>
          <cell r="D1048" t="str">
            <v>طلاب</v>
          </cell>
          <cell r="E1048" t="str">
            <v>هبه عبدالسلام شعبان عطا أبوعيانه</v>
          </cell>
        </row>
        <row r="1049">
          <cell r="B1049">
            <v>1047</v>
          </cell>
          <cell r="C1049">
            <v>43244</v>
          </cell>
          <cell r="D1049" t="str">
            <v>طلاب</v>
          </cell>
          <cell r="E1049" t="str">
            <v>حميدة فتحي جمعة المتولي</v>
          </cell>
        </row>
        <row r="1050">
          <cell r="B1050">
            <v>1048</v>
          </cell>
          <cell r="C1050">
            <v>43244</v>
          </cell>
          <cell r="D1050" t="str">
            <v>طلاب</v>
          </cell>
          <cell r="E1050" t="str">
            <v>نجلاء محمد حسن مصطفي</v>
          </cell>
        </row>
        <row r="1051">
          <cell r="B1051">
            <v>1049</v>
          </cell>
          <cell r="C1051">
            <v>43244</v>
          </cell>
          <cell r="D1051" t="str">
            <v>طلاب</v>
          </cell>
          <cell r="E1051" t="str">
            <v>شربات عبداللطيف محمود خليفة</v>
          </cell>
        </row>
        <row r="1052">
          <cell r="B1052">
            <v>1050</v>
          </cell>
          <cell r="C1052">
            <v>43244</v>
          </cell>
          <cell r="D1052" t="str">
            <v>طلاب</v>
          </cell>
          <cell r="E1052" t="str">
            <v>لطيفة عبدالرحمن حسينى ابوالمجد</v>
          </cell>
        </row>
        <row r="1053">
          <cell r="B1053">
            <v>1051</v>
          </cell>
          <cell r="C1053">
            <v>43244</v>
          </cell>
          <cell r="D1053" t="str">
            <v>مستثمر</v>
          </cell>
          <cell r="E1053" t="str">
            <v>إبراهيم عبدالحميد إبراهيم جنينه</v>
          </cell>
        </row>
        <row r="1054">
          <cell r="B1054">
            <v>1052</v>
          </cell>
          <cell r="C1054">
            <v>43244</v>
          </cell>
          <cell r="D1054" t="str">
            <v>طلاب</v>
          </cell>
          <cell r="E1054" t="str">
            <v>شرين علي محمد محمد</v>
          </cell>
        </row>
        <row r="1055">
          <cell r="B1055">
            <v>1053</v>
          </cell>
          <cell r="C1055">
            <v>43244</v>
          </cell>
          <cell r="D1055" t="str">
            <v>طلاب</v>
          </cell>
          <cell r="E1055" t="str">
            <v>هيام صلاح الدين إبراهيم محمد</v>
          </cell>
        </row>
        <row r="1056">
          <cell r="B1056">
            <v>1054</v>
          </cell>
          <cell r="C1056">
            <v>43244</v>
          </cell>
          <cell r="D1056" t="str">
            <v>طلاب</v>
          </cell>
          <cell r="E1056" t="str">
            <v>صباح رضوان محمد رضوان</v>
          </cell>
        </row>
        <row r="1057">
          <cell r="B1057">
            <v>1055</v>
          </cell>
          <cell r="C1057">
            <v>43247</v>
          </cell>
          <cell r="D1057" t="str">
            <v>استخراج تصريح عمل</v>
          </cell>
          <cell r="E1057" t="str">
            <v>داليا محمد رمضان محمد</v>
          </cell>
        </row>
        <row r="1058">
          <cell r="B1058">
            <v>1056</v>
          </cell>
          <cell r="C1058">
            <v>43247</v>
          </cell>
          <cell r="D1058" t="str">
            <v>وزارة العمل</v>
          </cell>
          <cell r="E1058" t="str">
            <v>خالد ماهر عبد العظيم</v>
          </cell>
        </row>
        <row r="1059">
          <cell r="B1059">
            <v>1057</v>
          </cell>
          <cell r="C1059">
            <v>43247</v>
          </cell>
          <cell r="D1059" t="str">
            <v>طلاب</v>
          </cell>
          <cell r="E1059" t="str">
            <v>ايمان الدسوقى محمد الدسوقى</v>
          </cell>
        </row>
        <row r="1060">
          <cell r="B1060">
            <v>1058</v>
          </cell>
          <cell r="C1060">
            <v>43247</v>
          </cell>
          <cell r="D1060" t="str">
            <v>طلاب</v>
          </cell>
          <cell r="E1060" t="str">
            <v>رشا عبد الله سيد احمد</v>
          </cell>
        </row>
        <row r="1061">
          <cell r="B1061">
            <v>1059</v>
          </cell>
          <cell r="C1061">
            <v>43247</v>
          </cell>
          <cell r="D1061" t="str">
            <v>تغيير محل العمل</v>
          </cell>
          <cell r="E1061" t="str">
            <v>هويدا يحى الطنيب احمد</v>
          </cell>
        </row>
        <row r="1062">
          <cell r="B1062">
            <v>1060</v>
          </cell>
          <cell r="C1062">
            <v>43247</v>
          </cell>
          <cell r="D1062" t="str">
            <v>طلاب</v>
          </cell>
          <cell r="E1062" t="str">
            <v>انيسة مأمون عبد المعطى غنيم</v>
          </cell>
        </row>
        <row r="1063">
          <cell r="B1063">
            <v>1061</v>
          </cell>
          <cell r="C1063">
            <v>43247</v>
          </cell>
          <cell r="D1063" t="str">
            <v>طلاب</v>
          </cell>
          <cell r="E1063" t="str">
            <v>وداد ناصف إبراهيم منصور</v>
          </cell>
        </row>
        <row r="1064">
          <cell r="B1064">
            <v>1062</v>
          </cell>
          <cell r="C1064">
            <v>43247</v>
          </cell>
          <cell r="D1064" t="str">
            <v>طلاب</v>
          </cell>
          <cell r="E1064" t="str">
            <v>اميرة محمد عبد العال سالم</v>
          </cell>
        </row>
        <row r="1065">
          <cell r="B1065">
            <v>1063</v>
          </cell>
          <cell r="C1065">
            <v>43247</v>
          </cell>
          <cell r="D1065" t="str">
            <v>طلاب</v>
          </cell>
          <cell r="E1065" t="str">
            <v>نورا أبو بكر عبد الفتاح البيلى</v>
          </cell>
        </row>
        <row r="1066">
          <cell r="B1066">
            <v>1064</v>
          </cell>
          <cell r="C1066">
            <v>43247</v>
          </cell>
          <cell r="D1066" t="str">
            <v>طلاب</v>
          </cell>
          <cell r="E1066" t="str">
            <v>سهام محمد امام حسن</v>
          </cell>
        </row>
        <row r="1067">
          <cell r="B1067">
            <v>1065</v>
          </cell>
          <cell r="C1067">
            <v>43247</v>
          </cell>
          <cell r="D1067" t="str">
            <v>طلاب</v>
          </cell>
          <cell r="E1067" t="str">
            <v>عزة حسن غزالى</v>
          </cell>
        </row>
        <row r="1068">
          <cell r="B1068">
            <v>1066</v>
          </cell>
          <cell r="C1068">
            <v>43247</v>
          </cell>
          <cell r="D1068" t="str">
            <v>طلاب</v>
          </cell>
          <cell r="E1068" t="str">
            <v>مارى شهدى يونان تلت</v>
          </cell>
        </row>
        <row r="1069">
          <cell r="B1069">
            <v>1067</v>
          </cell>
          <cell r="C1069">
            <v>43247</v>
          </cell>
          <cell r="D1069" t="str">
            <v>تجديد تصريح العمل</v>
          </cell>
          <cell r="E1069" t="str">
            <v>حنان السيد شحاتة فراج</v>
          </cell>
        </row>
        <row r="1070">
          <cell r="B1070">
            <v>1068</v>
          </cell>
          <cell r="C1070">
            <v>43247</v>
          </cell>
          <cell r="D1070" t="str">
            <v>وزارة العمل</v>
          </cell>
          <cell r="E1070" t="str">
            <v>شحاتة عبد الباسط شحاتة</v>
          </cell>
        </row>
        <row r="1071">
          <cell r="B1071">
            <v>1069</v>
          </cell>
          <cell r="C1071">
            <v>43248</v>
          </cell>
          <cell r="D1071" t="str">
            <v>طلاب</v>
          </cell>
          <cell r="E1071" t="str">
            <v>ايمان ناجح احمد عبد الفتاح</v>
          </cell>
        </row>
        <row r="1072">
          <cell r="B1072">
            <v>1070</v>
          </cell>
          <cell r="C1072">
            <v>43248</v>
          </cell>
          <cell r="D1072" t="str">
            <v>طلاب</v>
          </cell>
          <cell r="E1072" t="str">
            <v>أسماء عبد الله محمد الطاهر</v>
          </cell>
        </row>
        <row r="1073">
          <cell r="B1073">
            <v>1071</v>
          </cell>
          <cell r="C1073">
            <v>43248</v>
          </cell>
          <cell r="D1073" t="str">
            <v>طلاب</v>
          </cell>
          <cell r="E1073" t="str">
            <v>هبة عبد اللطيف سليمان عبد الخالق</v>
          </cell>
        </row>
        <row r="1074">
          <cell r="B1074">
            <v>1072</v>
          </cell>
          <cell r="C1074">
            <v>43248</v>
          </cell>
          <cell r="D1074" t="str">
            <v>طلاب</v>
          </cell>
          <cell r="E1074" t="str">
            <v>راوية محمود عبد المجيد محمود</v>
          </cell>
        </row>
        <row r="1075">
          <cell r="B1075">
            <v>1073</v>
          </cell>
          <cell r="C1075">
            <v>43248</v>
          </cell>
          <cell r="D1075" t="str">
            <v>وزارة العمل</v>
          </cell>
          <cell r="E1075" t="str">
            <v>جهاد صبحى متولى</v>
          </cell>
        </row>
        <row r="1076">
          <cell r="B1076">
            <v>1074</v>
          </cell>
          <cell r="C1076">
            <v>43248</v>
          </cell>
          <cell r="D1076" t="str">
            <v>الاتجار بالبشر</v>
          </cell>
          <cell r="E1076" t="str">
            <v>عبد الجواد محمود عبد الجواد</v>
          </cell>
        </row>
        <row r="1077">
          <cell r="B1077">
            <v>1075</v>
          </cell>
          <cell r="C1077">
            <v>43248</v>
          </cell>
          <cell r="D1077" t="str">
            <v>طلاب</v>
          </cell>
          <cell r="E1077" t="str">
            <v>شربات عبد العزيز السيد السيد</v>
          </cell>
        </row>
        <row r="1078">
          <cell r="B1078">
            <v>1076</v>
          </cell>
          <cell r="C1078">
            <v>43248</v>
          </cell>
          <cell r="D1078" t="str">
            <v>طلاب</v>
          </cell>
          <cell r="E1078" t="str">
            <v>اشجان مصطفى أبو المكارم الشامى</v>
          </cell>
        </row>
        <row r="1079">
          <cell r="B1079">
            <v>1077</v>
          </cell>
          <cell r="C1079">
            <v>43248</v>
          </cell>
          <cell r="D1079" t="str">
            <v>طلاب</v>
          </cell>
          <cell r="E1079" t="str">
            <v>روح محمود محمود اليمنى</v>
          </cell>
        </row>
        <row r="1080">
          <cell r="B1080">
            <v>1078</v>
          </cell>
          <cell r="C1080">
            <v>43248</v>
          </cell>
          <cell r="D1080" t="str">
            <v>طلاب</v>
          </cell>
          <cell r="E1080" t="str">
            <v>بشرى محمود عبد الحميد عبد الباقى</v>
          </cell>
        </row>
        <row r="1081">
          <cell r="B1081">
            <v>1079</v>
          </cell>
          <cell r="C1081">
            <v>43248</v>
          </cell>
          <cell r="D1081" t="str">
            <v>طلاب</v>
          </cell>
          <cell r="E1081" t="str">
            <v>اسراء صبرى احمد أبو فاتى</v>
          </cell>
        </row>
        <row r="1082">
          <cell r="B1082">
            <v>1080</v>
          </cell>
          <cell r="C1082">
            <v>43248</v>
          </cell>
          <cell r="D1082" t="str">
            <v>طلاب</v>
          </cell>
          <cell r="E1082" t="str">
            <v>نادية عدلى عبد الله عبد الشهيد</v>
          </cell>
        </row>
        <row r="1083">
          <cell r="B1083">
            <v>1081</v>
          </cell>
          <cell r="C1083">
            <v>43248</v>
          </cell>
          <cell r="D1083" t="str">
            <v>طلاب</v>
          </cell>
          <cell r="E1083" t="str">
            <v>لمياء عبد الحليم عبد الحليم سعد الدين</v>
          </cell>
        </row>
        <row r="1084">
          <cell r="B1084">
            <v>1082</v>
          </cell>
          <cell r="C1084">
            <v>43248</v>
          </cell>
          <cell r="D1084" t="str">
            <v>طلاب</v>
          </cell>
          <cell r="E1084" t="str">
            <v>ولاء محمد صلاح الدين عبد المنعم</v>
          </cell>
        </row>
        <row r="1085">
          <cell r="B1085">
            <v>1083</v>
          </cell>
          <cell r="C1085">
            <v>43248</v>
          </cell>
          <cell r="D1085" t="str">
            <v>طلاب</v>
          </cell>
          <cell r="E1085" t="str">
            <v>مها السيد عبدالسلام السيد</v>
          </cell>
        </row>
        <row r="1086">
          <cell r="B1086">
            <v>1084</v>
          </cell>
          <cell r="C1086">
            <v>43248</v>
          </cell>
          <cell r="D1086" t="str">
            <v>طلاب</v>
          </cell>
          <cell r="E1086" t="str">
            <v xml:space="preserve">سلوي السيد عبدالسلام حسين </v>
          </cell>
        </row>
        <row r="1087">
          <cell r="B1087">
            <v>1085</v>
          </cell>
          <cell r="C1087">
            <v>43248</v>
          </cell>
          <cell r="D1087" t="str">
            <v>طلاب</v>
          </cell>
          <cell r="E1087" t="str">
            <v>عزة علي محمد شاهين</v>
          </cell>
        </row>
        <row r="1088">
          <cell r="B1088">
            <v>1086</v>
          </cell>
          <cell r="C1088">
            <v>43248</v>
          </cell>
          <cell r="D1088" t="str">
            <v>طلاب</v>
          </cell>
          <cell r="E1088" t="str">
            <v>كمالة محمد حافظ العلواني</v>
          </cell>
        </row>
        <row r="1089">
          <cell r="B1089">
            <v>1087</v>
          </cell>
          <cell r="C1089">
            <v>43248</v>
          </cell>
          <cell r="D1089" t="str">
            <v>طلاب</v>
          </cell>
          <cell r="E1089" t="str">
            <v>عبير محمد عبدالمجيد أحمد عامر</v>
          </cell>
        </row>
        <row r="1090">
          <cell r="B1090">
            <v>1088</v>
          </cell>
          <cell r="C1090">
            <v>43248</v>
          </cell>
          <cell r="D1090" t="str">
            <v>تجديد تصريح العمل</v>
          </cell>
          <cell r="E1090" t="str">
            <v>هبة حمدى فتحى يسن</v>
          </cell>
        </row>
        <row r="1091">
          <cell r="B1091">
            <v>1089</v>
          </cell>
          <cell r="C1091">
            <v>43248</v>
          </cell>
          <cell r="D1091" t="str">
            <v>طلاب</v>
          </cell>
          <cell r="E1091" t="str">
            <v>مريم شفيق البندارى احمد</v>
          </cell>
        </row>
        <row r="1092">
          <cell r="B1092">
            <v>1090</v>
          </cell>
          <cell r="C1092">
            <v>43249</v>
          </cell>
          <cell r="D1092" t="str">
            <v>طلاب</v>
          </cell>
          <cell r="E1092" t="str">
            <v>جهاد حنفى محمد عبد الكافى</v>
          </cell>
        </row>
        <row r="1093">
          <cell r="B1093">
            <v>1091</v>
          </cell>
          <cell r="C1093">
            <v>43249</v>
          </cell>
          <cell r="D1093" t="str">
            <v>طلاب</v>
          </cell>
          <cell r="E1093" t="str">
            <v>ريحاب محى الدين عبد اللطيف عطوان</v>
          </cell>
        </row>
        <row r="1094">
          <cell r="B1094">
            <v>1092</v>
          </cell>
          <cell r="C1094">
            <v>43249</v>
          </cell>
          <cell r="D1094" t="str">
            <v>طلاب</v>
          </cell>
          <cell r="E1094" t="str">
            <v>سمية حسنى عوض جاد الله</v>
          </cell>
        </row>
        <row r="1095">
          <cell r="B1095">
            <v>1093</v>
          </cell>
          <cell r="C1095">
            <v>43249</v>
          </cell>
          <cell r="D1095" t="str">
            <v>مستثمر</v>
          </cell>
          <cell r="E1095" t="str">
            <v>صبحى فهيم صليب دميان</v>
          </cell>
        </row>
        <row r="1096">
          <cell r="B1096">
            <v>1094</v>
          </cell>
          <cell r="C1096">
            <v>43249</v>
          </cell>
          <cell r="D1096" t="str">
            <v>طلاب</v>
          </cell>
          <cell r="E1096" t="str">
            <v>هناء زكريا عبده شحاتة</v>
          </cell>
        </row>
        <row r="1097">
          <cell r="B1097">
            <v>1095</v>
          </cell>
          <cell r="C1097">
            <v>43249</v>
          </cell>
          <cell r="D1097" t="str">
            <v>طلاب</v>
          </cell>
          <cell r="E1097" t="str">
            <v>ختام فتحى عبد الفتاح مصطفى</v>
          </cell>
        </row>
        <row r="1098">
          <cell r="B1098">
            <v>1096</v>
          </cell>
          <cell r="C1098">
            <v>43249</v>
          </cell>
          <cell r="D1098" t="str">
            <v>تجديد تصريح العمل</v>
          </cell>
          <cell r="E1098" t="str">
            <v>وداد ابراهيم عبد السلام إبراهيم</v>
          </cell>
        </row>
        <row r="1099">
          <cell r="B1099">
            <v>1097</v>
          </cell>
          <cell r="C1099">
            <v>43249</v>
          </cell>
          <cell r="D1099" t="str">
            <v>طلاب</v>
          </cell>
          <cell r="E1099" t="str">
            <v>نسمة جمعة عوض متولى</v>
          </cell>
        </row>
        <row r="1100">
          <cell r="B1100">
            <v>1098</v>
          </cell>
          <cell r="C1100">
            <v>43249</v>
          </cell>
          <cell r="D1100" t="str">
            <v>طلاب</v>
          </cell>
          <cell r="E1100" t="str">
            <v>رضا عيد محمد إبراهيم</v>
          </cell>
        </row>
        <row r="1101">
          <cell r="B1101">
            <v>1099</v>
          </cell>
          <cell r="C1101">
            <v>43249</v>
          </cell>
          <cell r="D1101" t="str">
            <v>طلاب</v>
          </cell>
          <cell r="E1101" t="str">
            <v>وضحة سلامة مسلم سليمان</v>
          </cell>
        </row>
        <row r="1102">
          <cell r="B1102">
            <v>1100</v>
          </cell>
          <cell r="C1102">
            <v>43249</v>
          </cell>
          <cell r="D1102" t="str">
            <v>طلاب</v>
          </cell>
          <cell r="E1102" t="str">
            <v>وفاء حسين احمد حسين</v>
          </cell>
        </row>
        <row r="1103">
          <cell r="B1103">
            <v>1101</v>
          </cell>
          <cell r="C1103">
            <v>43249</v>
          </cell>
          <cell r="D1103" t="str">
            <v>طلاب</v>
          </cell>
          <cell r="E1103" t="str">
            <v>روضة صلاح الدين حسن يوسف</v>
          </cell>
        </row>
        <row r="1104">
          <cell r="B1104">
            <v>1102</v>
          </cell>
          <cell r="C1104">
            <v>43249</v>
          </cell>
          <cell r="D1104" t="str">
            <v>طلاب</v>
          </cell>
          <cell r="E1104" t="str">
            <v>ماجدة السيد حسن سعد</v>
          </cell>
        </row>
        <row r="1105">
          <cell r="B1105">
            <v>1103</v>
          </cell>
          <cell r="C1105">
            <v>43249</v>
          </cell>
          <cell r="D1105" t="str">
            <v>طلاب</v>
          </cell>
          <cell r="E1105" t="str">
            <v>رندة جابر عبد العزيز عبد الباقى</v>
          </cell>
        </row>
        <row r="1106">
          <cell r="B1106">
            <v>1104</v>
          </cell>
          <cell r="C1106">
            <v>43249</v>
          </cell>
          <cell r="D1106" t="str">
            <v>طلاب</v>
          </cell>
          <cell r="E1106" t="str">
            <v>دعاء ربيع يوسف سليمان القاضي</v>
          </cell>
        </row>
        <row r="1107">
          <cell r="B1107">
            <v>1105</v>
          </cell>
          <cell r="C1107">
            <v>43250</v>
          </cell>
          <cell r="D1107" t="str">
            <v>طلاب</v>
          </cell>
          <cell r="E1107" t="str">
            <v>شريفة عبد العال محمد بياع</v>
          </cell>
        </row>
        <row r="1108">
          <cell r="B1108">
            <v>1106</v>
          </cell>
          <cell r="C1108">
            <v>43250</v>
          </cell>
          <cell r="D1108" t="str">
            <v>طلاب</v>
          </cell>
          <cell r="E1108" t="str">
            <v>مارى عاشور إيليا ميخائيل</v>
          </cell>
        </row>
        <row r="1109">
          <cell r="B1109">
            <v>1107</v>
          </cell>
          <cell r="C1109">
            <v>43250</v>
          </cell>
          <cell r="D1109" t="str">
            <v>طلاب</v>
          </cell>
          <cell r="E1109" t="str">
            <v>رشا صلاح عارف رضوان</v>
          </cell>
        </row>
        <row r="1110">
          <cell r="B1110">
            <v>1108</v>
          </cell>
          <cell r="C1110">
            <v>43250</v>
          </cell>
          <cell r="D1110" t="str">
            <v>طلاب</v>
          </cell>
          <cell r="E1110" t="str">
            <v>شيماء عبد المقصود على إبراهيم</v>
          </cell>
        </row>
        <row r="1111">
          <cell r="B1111">
            <v>1109</v>
          </cell>
          <cell r="C1111">
            <v>43250</v>
          </cell>
          <cell r="D1111" t="str">
            <v>طلاب</v>
          </cell>
          <cell r="E1111" t="str">
            <v>صفاء أبو السعد احمد محمد</v>
          </cell>
        </row>
        <row r="1112">
          <cell r="B1112">
            <v>1110</v>
          </cell>
          <cell r="C1112">
            <v>43250</v>
          </cell>
          <cell r="D1112" t="str">
            <v>مستثمر</v>
          </cell>
          <cell r="E1112" t="str">
            <v>محمد فرج سليم فرج</v>
          </cell>
        </row>
        <row r="1113">
          <cell r="B1113">
            <v>1111</v>
          </cell>
          <cell r="C1113">
            <v>43250</v>
          </cell>
          <cell r="D1113" t="str">
            <v>طلاب</v>
          </cell>
          <cell r="E1113" t="str">
            <v>انشراح زكريا محمد مصطفى</v>
          </cell>
        </row>
        <row r="1114">
          <cell r="B1114">
            <v>1112</v>
          </cell>
          <cell r="C1114">
            <v>43250</v>
          </cell>
          <cell r="D1114" t="str">
            <v>تجديد تصريح العمل</v>
          </cell>
          <cell r="E1114" t="str">
            <v>امانى عاطف محمود احمد</v>
          </cell>
        </row>
        <row r="1115">
          <cell r="B1115">
            <v>1113</v>
          </cell>
          <cell r="C1115">
            <v>43250</v>
          </cell>
          <cell r="D1115" t="str">
            <v>طلاب</v>
          </cell>
          <cell r="E1115" t="str">
            <v>امانى عاطف احمد محمد</v>
          </cell>
        </row>
        <row r="1116">
          <cell r="B1116">
            <v>1114</v>
          </cell>
          <cell r="C1116">
            <v>43250</v>
          </cell>
          <cell r="D1116" t="str">
            <v>طلاب</v>
          </cell>
          <cell r="E1116" t="str">
            <v>نادية نصر السعيد إبراهيم</v>
          </cell>
        </row>
        <row r="1117">
          <cell r="B1117">
            <v>1115</v>
          </cell>
          <cell r="C1117">
            <v>43250</v>
          </cell>
          <cell r="D1117" t="str">
            <v>طلاب</v>
          </cell>
          <cell r="E1117" t="str">
            <v>قمر عبد الحميد محمد حسين</v>
          </cell>
        </row>
        <row r="1118">
          <cell r="B1118">
            <v>1116</v>
          </cell>
          <cell r="C1118">
            <v>43250</v>
          </cell>
          <cell r="D1118" t="str">
            <v>طلاب</v>
          </cell>
          <cell r="E1118" t="str">
            <v>زينب محمد محمد السيد</v>
          </cell>
        </row>
        <row r="1119">
          <cell r="B1119">
            <v>1117</v>
          </cell>
          <cell r="C1119">
            <v>43250</v>
          </cell>
          <cell r="D1119" t="str">
            <v>القنصلية</v>
          </cell>
          <cell r="E1119" t="str">
            <v>احمد عبد العزيز فرج سليمان</v>
          </cell>
        </row>
        <row r="1120">
          <cell r="B1120">
            <v>1118</v>
          </cell>
          <cell r="C1120">
            <v>43250</v>
          </cell>
          <cell r="D1120" t="str">
            <v>القنصلية</v>
          </cell>
          <cell r="E1120" t="str">
            <v>جمال عبد الرحيم حسنين سالم</v>
          </cell>
        </row>
        <row r="1121">
          <cell r="B1121">
            <v>1119</v>
          </cell>
          <cell r="C1121">
            <v>43250</v>
          </cell>
          <cell r="D1121" t="str">
            <v>القنصلية</v>
          </cell>
          <cell r="E1121" t="str">
            <v>نادر محمد سالم خليل</v>
          </cell>
        </row>
        <row r="1122">
          <cell r="B1122">
            <v>1120</v>
          </cell>
          <cell r="C1122">
            <v>43250</v>
          </cell>
          <cell r="D1122" t="str">
            <v>القنصلية</v>
          </cell>
          <cell r="E1122" t="str">
            <v>رجب احمد عبد الحميد محمد</v>
          </cell>
        </row>
        <row r="1123">
          <cell r="B1123">
            <v>1121</v>
          </cell>
          <cell r="C1123">
            <v>43250</v>
          </cell>
          <cell r="D1123" t="str">
            <v>القنصلية</v>
          </cell>
          <cell r="E1123" t="str">
            <v>سعيد عبد اللطيف محمد أبو غنيمة</v>
          </cell>
        </row>
        <row r="1124">
          <cell r="B1124">
            <v>1122</v>
          </cell>
          <cell r="C1124">
            <v>43250</v>
          </cell>
          <cell r="D1124" t="str">
            <v>القنصلية</v>
          </cell>
          <cell r="E1124" t="str">
            <v>عبد اللاه محمد حسان</v>
          </cell>
        </row>
        <row r="1125">
          <cell r="B1125">
            <v>1123</v>
          </cell>
          <cell r="C1125">
            <v>43250</v>
          </cell>
          <cell r="D1125" t="str">
            <v>القنصلية</v>
          </cell>
          <cell r="E1125" t="str">
            <v>السيد حسين سلامة سعيد</v>
          </cell>
        </row>
        <row r="1126">
          <cell r="B1126">
            <v>1124</v>
          </cell>
          <cell r="C1126">
            <v>43250</v>
          </cell>
          <cell r="D1126" t="str">
            <v>القنصلية</v>
          </cell>
          <cell r="E1126" t="str">
            <v>محمود محمد كمال الشقرا</v>
          </cell>
        </row>
        <row r="1127">
          <cell r="B1127">
            <v>1125</v>
          </cell>
          <cell r="C1127">
            <v>43250</v>
          </cell>
          <cell r="D1127" t="str">
            <v>القنصلية</v>
          </cell>
          <cell r="E1127" t="str">
            <v>عمر محمد محمد احمد</v>
          </cell>
        </row>
        <row r="1128">
          <cell r="B1128">
            <v>1126</v>
          </cell>
          <cell r="C1128">
            <v>43250</v>
          </cell>
          <cell r="D1128" t="str">
            <v>القنصلية</v>
          </cell>
          <cell r="E1128" t="str">
            <v>عماد توفيق مبروك طعيمة</v>
          </cell>
        </row>
        <row r="1129">
          <cell r="B1129">
            <v>1127</v>
          </cell>
          <cell r="C1129">
            <v>43250</v>
          </cell>
          <cell r="D1129" t="str">
            <v>القنصلية</v>
          </cell>
          <cell r="E1129" t="str">
            <v>هانى عزت عزيز وهبة</v>
          </cell>
        </row>
        <row r="1130">
          <cell r="B1130">
            <v>1128</v>
          </cell>
          <cell r="C1130">
            <v>43250</v>
          </cell>
          <cell r="D1130" t="str">
            <v>القنصلية</v>
          </cell>
          <cell r="E1130" t="str">
            <v>عادل احمد عبد الحق محمد</v>
          </cell>
        </row>
        <row r="1131">
          <cell r="B1131">
            <v>1129</v>
          </cell>
          <cell r="C1131">
            <v>43250</v>
          </cell>
          <cell r="D1131" t="str">
            <v>القنصلية</v>
          </cell>
          <cell r="E1131" t="str">
            <v>احمد فوزى إبراهيم محمد</v>
          </cell>
        </row>
        <row r="1132">
          <cell r="B1132">
            <v>1130</v>
          </cell>
          <cell r="C1132">
            <v>43250</v>
          </cell>
          <cell r="D1132" t="str">
            <v>القنصلية</v>
          </cell>
          <cell r="E1132" t="str">
            <v>عشم عزيز صديق سعد</v>
          </cell>
        </row>
        <row r="1133">
          <cell r="B1133">
            <v>1131</v>
          </cell>
          <cell r="C1133">
            <v>43250</v>
          </cell>
          <cell r="D1133" t="str">
            <v>القنصلية</v>
          </cell>
          <cell r="E1133" t="str">
            <v>ماهر السيد زايد صباح</v>
          </cell>
        </row>
        <row r="1134">
          <cell r="B1134">
            <v>1132</v>
          </cell>
          <cell r="C1134">
            <v>43251</v>
          </cell>
          <cell r="D1134" t="str">
            <v>طلاب</v>
          </cell>
          <cell r="E1134" t="str">
            <v>منال إبراهيم سيد احمد عامر</v>
          </cell>
        </row>
        <row r="1135">
          <cell r="B1135">
            <v>1133</v>
          </cell>
          <cell r="C1135">
            <v>43251</v>
          </cell>
          <cell r="D1135" t="str">
            <v>طلاب</v>
          </cell>
          <cell r="E1135" t="str">
            <v xml:space="preserve">سماح محمد عبدالعزيز حسن </v>
          </cell>
        </row>
        <row r="1136">
          <cell r="B1136">
            <v>1134</v>
          </cell>
          <cell r="C1136">
            <v>43251</v>
          </cell>
          <cell r="D1136" t="str">
            <v>طلاب</v>
          </cell>
          <cell r="E1136" t="str">
            <v>عزة عيد عيد محمد</v>
          </cell>
        </row>
        <row r="1137">
          <cell r="B1137">
            <v>1135</v>
          </cell>
          <cell r="C1137">
            <v>43251</v>
          </cell>
          <cell r="D1137" t="str">
            <v>طلاب</v>
          </cell>
          <cell r="E1137" t="str">
            <v>مفيدة سعيد سليم حسن</v>
          </cell>
        </row>
        <row r="1138">
          <cell r="B1138">
            <v>1136</v>
          </cell>
          <cell r="C1138">
            <v>43251</v>
          </cell>
          <cell r="D1138" t="str">
            <v>تجديد تصريح العمل</v>
          </cell>
          <cell r="E1138" t="str">
            <v xml:space="preserve">مها سعودى حسن حميدة </v>
          </cell>
        </row>
        <row r="1139">
          <cell r="B1139">
            <v>1137</v>
          </cell>
          <cell r="C1139">
            <v>43251</v>
          </cell>
          <cell r="D1139" t="str">
            <v>طلاب</v>
          </cell>
          <cell r="E1139" t="str">
            <v>شيماء محمد عبدالمحسن الدمراوي</v>
          </cell>
        </row>
        <row r="1140">
          <cell r="B1140">
            <v>1138</v>
          </cell>
          <cell r="C1140">
            <v>43251</v>
          </cell>
          <cell r="D1140" t="str">
            <v>طلاب</v>
          </cell>
          <cell r="E1140" t="str">
            <v>نجلاء محمود أحمد حسن</v>
          </cell>
        </row>
        <row r="1141">
          <cell r="B1141">
            <v>1139</v>
          </cell>
          <cell r="C1141">
            <v>43251</v>
          </cell>
          <cell r="D1141" t="str">
            <v>طلاب</v>
          </cell>
          <cell r="E1141" t="str">
            <v>رضا محمد محمد سليم</v>
          </cell>
        </row>
        <row r="1142">
          <cell r="B1142">
            <v>1140</v>
          </cell>
          <cell r="C1142">
            <v>43251</v>
          </cell>
          <cell r="D1142" t="str">
            <v>طلاب</v>
          </cell>
          <cell r="E1142" t="str">
            <v>هدي محمد محمد سليم</v>
          </cell>
        </row>
        <row r="1143">
          <cell r="B1143">
            <v>1141</v>
          </cell>
          <cell r="C1143">
            <v>43251</v>
          </cell>
          <cell r="D1143" t="str">
            <v>طلاب</v>
          </cell>
          <cell r="E1143" t="str">
            <v>الطاهرة رزق عبدالمقصود سند</v>
          </cell>
        </row>
        <row r="1144">
          <cell r="B1144">
            <v>1142</v>
          </cell>
          <cell r="C1144">
            <v>43251</v>
          </cell>
          <cell r="D1144" t="str">
            <v>طلاب</v>
          </cell>
          <cell r="E1144" t="str">
            <v>ابتسام عبدالمنعم عامر محاريق</v>
          </cell>
        </row>
        <row r="1145">
          <cell r="B1145">
            <v>1143</v>
          </cell>
          <cell r="C1145">
            <v>43251</v>
          </cell>
          <cell r="D1145" t="str">
            <v>طلاب</v>
          </cell>
          <cell r="E1145" t="str">
            <v>منيرة حامد محمد شكري</v>
          </cell>
        </row>
        <row r="1146">
          <cell r="B1146">
            <v>1144</v>
          </cell>
          <cell r="C1146">
            <v>43251</v>
          </cell>
          <cell r="D1146" t="str">
            <v>طلاب</v>
          </cell>
          <cell r="E1146" t="str">
            <v>نورة عبد الحسيب محمد سالم</v>
          </cell>
        </row>
        <row r="1147">
          <cell r="B1147">
            <v>1145</v>
          </cell>
          <cell r="C1147">
            <v>43251</v>
          </cell>
          <cell r="D1147" t="str">
            <v>القنصلية</v>
          </cell>
          <cell r="E1147" t="str">
            <v>أحمد السيد محمد فراج</v>
          </cell>
        </row>
        <row r="1148">
          <cell r="B1148">
            <v>1146</v>
          </cell>
          <cell r="C1148">
            <v>43251</v>
          </cell>
          <cell r="D1148" t="str">
            <v>طلاب</v>
          </cell>
          <cell r="E1148" t="str">
            <v>نورة عبد الحسيب محمد سالم</v>
          </cell>
        </row>
        <row r="1149">
          <cell r="B1149">
            <v>1147</v>
          </cell>
          <cell r="C1149">
            <v>43254</v>
          </cell>
          <cell r="D1149" t="str">
            <v>مستثمر</v>
          </cell>
          <cell r="E1149" t="str">
            <v>السيد محمد الاتربى الشربينى</v>
          </cell>
        </row>
        <row r="1150">
          <cell r="B1150">
            <v>1148</v>
          </cell>
          <cell r="C1150">
            <v>43254</v>
          </cell>
          <cell r="D1150" t="str">
            <v>طلاب</v>
          </cell>
          <cell r="E1150" t="str">
            <v>نادية إبراهيم رزق العشرى</v>
          </cell>
        </row>
        <row r="1151">
          <cell r="B1151">
            <v>1149</v>
          </cell>
          <cell r="C1151">
            <v>43254</v>
          </cell>
          <cell r="D1151" t="str">
            <v>طلاب</v>
          </cell>
          <cell r="E1151" t="str">
            <v>روضينة محمد السيد احمد</v>
          </cell>
        </row>
        <row r="1152">
          <cell r="B1152">
            <v>1150</v>
          </cell>
          <cell r="C1152">
            <v>43254</v>
          </cell>
          <cell r="D1152" t="str">
            <v>تجديد تصريح العمل</v>
          </cell>
          <cell r="E1152" t="str">
            <v>ايمان نجيب حنا فانوس</v>
          </cell>
        </row>
        <row r="1153">
          <cell r="B1153">
            <v>1151</v>
          </cell>
          <cell r="C1153">
            <v>43254</v>
          </cell>
          <cell r="D1153" t="str">
            <v>طلاب</v>
          </cell>
          <cell r="E1153" t="str">
            <v>أحلام سعيد عبد الحميد أبو حشيش</v>
          </cell>
        </row>
        <row r="1154">
          <cell r="B1154">
            <v>1152</v>
          </cell>
          <cell r="C1154">
            <v>43254</v>
          </cell>
          <cell r="D1154" t="str">
            <v>طلاب</v>
          </cell>
          <cell r="E1154" t="str">
            <v>عبير ربيع جابر مرسى</v>
          </cell>
        </row>
        <row r="1155">
          <cell r="B1155">
            <v>1153</v>
          </cell>
          <cell r="C1155">
            <v>43254</v>
          </cell>
          <cell r="D1155" t="str">
            <v>طلاب</v>
          </cell>
          <cell r="E1155" t="str">
            <v>ناهد سعد محمد على</v>
          </cell>
        </row>
        <row r="1156">
          <cell r="B1156">
            <v>1154</v>
          </cell>
          <cell r="C1156">
            <v>43254</v>
          </cell>
          <cell r="D1156" t="str">
            <v>مستثمر</v>
          </cell>
          <cell r="E1156" t="str">
            <v>جمال على السيد سعيد</v>
          </cell>
        </row>
        <row r="1157">
          <cell r="B1157">
            <v>1155</v>
          </cell>
          <cell r="C1157">
            <v>43254</v>
          </cell>
          <cell r="D1157" t="str">
            <v>طلاب</v>
          </cell>
          <cell r="E1157" t="str">
            <v>نجلاء طه محمد عبد العزيز</v>
          </cell>
        </row>
        <row r="1158">
          <cell r="B1158">
            <v>1156</v>
          </cell>
          <cell r="C1158">
            <v>43254</v>
          </cell>
          <cell r="D1158" t="str">
            <v>طلاب</v>
          </cell>
          <cell r="E1158" t="str">
            <v>نادية عبد الحميد البيومى الرفاعى</v>
          </cell>
        </row>
        <row r="1159">
          <cell r="B1159">
            <v>1157</v>
          </cell>
          <cell r="C1159">
            <v>43254</v>
          </cell>
          <cell r="D1159" t="str">
            <v>طلاب</v>
          </cell>
          <cell r="E1159" t="str">
            <v>مرفت عادل زكى عوض الله</v>
          </cell>
        </row>
        <row r="1160">
          <cell r="B1160">
            <v>1158</v>
          </cell>
          <cell r="C1160">
            <v>43254</v>
          </cell>
          <cell r="D1160" t="str">
            <v>طلاب</v>
          </cell>
          <cell r="E1160" t="str">
            <v>رشا المغاورى السيد متولى</v>
          </cell>
        </row>
        <row r="1161">
          <cell r="B1161">
            <v>1159</v>
          </cell>
          <cell r="C1161">
            <v>43254</v>
          </cell>
          <cell r="D1161" t="str">
            <v>طلاب</v>
          </cell>
          <cell r="E1161" t="str">
            <v>عفاف رمضان احمد متولى</v>
          </cell>
        </row>
        <row r="1162">
          <cell r="B1162">
            <v>1160</v>
          </cell>
          <cell r="C1162">
            <v>43254</v>
          </cell>
          <cell r="D1162" t="str">
            <v>طلاب</v>
          </cell>
          <cell r="E1162" t="str">
            <v>علياء سيد محمود أبو زيد</v>
          </cell>
        </row>
        <row r="1163">
          <cell r="B1163">
            <v>1161</v>
          </cell>
          <cell r="C1163">
            <v>43254</v>
          </cell>
          <cell r="D1163" t="str">
            <v>طلاب</v>
          </cell>
          <cell r="E1163" t="str">
            <v>عبير عبد الله عبد الرحمن محمد</v>
          </cell>
        </row>
        <row r="1164">
          <cell r="B1164">
            <v>1162</v>
          </cell>
          <cell r="C1164">
            <v>43254</v>
          </cell>
          <cell r="D1164" t="str">
            <v>طلاب</v>
          </cell>
          <cell r="E1164" t="str">
            <v>ايمان عاطف حكيم بعيوى</v>
          </cell>
        </row>
        <row r="1165">
          <cell r="B1165">
            <v>1163</v>
          </cell>
          <cell r="C1165">
            <v>43254</v>
          </cell>
          <cell r="D1165" t="str">
            <v>طلاب</v>
          </cell>
          <cell r="E1165" t="str">
            <v>اميرة محمد محمد احمدى</v>
          </cell>
        </row>
        <row r="1166">
          <cell r="B1166">
            <v>1164</v>
          </cell>
          <cell r="C1166">
            <v>43254</v>
          </cell>
          <cell r="D1166" t="str">
            <v>طلاب</v>
          </cell>
          <cell r="E1166" t="str">
            <v>مرفت مصطفى طوخى احمدى</v>
          </cell>
        </row>
        <row r="1167">
          <cell r="B1167">
            <v>1165</v>
          </cell>
          <cell r="C1167">
            <v>43254</v>
          </cell>
          <cell r="D1167" t="str">
            <v>طلاب</v>
          </cell>
          <cell r="E1167" t="str">
            <v>مروة مختار محمد مليجى</v>
          </cell>
        </row>
        <row r="1168">
          <cell r="B1168">
            <v>1166</v>
          </cell>
          <cell r="C1168">
            <v>43254</v>
          </cell>
          <cell r="D1168" t="str">
            <v>وزارة العمل</v>
          </cell>
          <cell r="E1168" t="str">
            <v>محمد محمود احمد راشد</v>
          </cell>
        </row>
        <row r="1169">
          <cell r="B1169">
            <v>1167</v>
          </cell>
          <cell r="C1169">
            <v>43254</v>
          </cell>
          <cell r="D1169" t="str">
            <v>طلاب</v>
          </cell>
          <cell r="E1169" t="str">
            <v>هانم علي محمد يوسف</v>
          </cell>
        </row>
        <row r="1170">
          <cell r="B1170">
            <v>1168</v>
          </cell>
          <cell r="C1170">
            <v>43254</v>
          </cell>
          <cell r="D1170" t="str">
            <v>طلاب</v>
          </cell>
          <cell r="E1170" t="str">
            <v xml:space="preserve">علياء رشاد محمد الششتاوي </v>
          </cell>
        </row>
        <row r="1171">
          <cell r="B1171">
            <v>1169</v>
          </cell>
          <cell r="C1171">
            <v>43254</v>
          </cell>
          <cell r="D1171" t="str">
            <v>طلاب</v>
          </cell>
          <cell r="E1171" t="str">
            <v>نسمة محمود السيد محمد</v>
          </cell>
        </row>
        <row r="1172">
          <cell r="B1172">
            <v>1170</v>
          </cell>
          <cell r="C1172">
            <v>43255</v>
          </cell>
          <cell r="D1172" t="str">
            <v>طلاب</v>
          </cell>
          <cell r="E1172" t="str">
            <v>رشا مسعود عبد الجواد مسعود</v>
          </cell>
        </row>
        <row r="1173">
          <cell r="B1173">
            <v>1171</v>
          </cell>
          <cell r="C1173">
            <v>43255</v>
          </cell>
          <cell r="D1173" t="str">
            <v>طلاب</v>
          </cell>
          <cell r="E1173" t="str">
            <v>نسرين السيد عبد الفتاح سيد</v>
          </cell>
        </row>
        <row r="1174">
          <cell r="B1174">
            <v>1172</v>
          </cell>
          <cell r="C1174">
            <v>43255</v>
          </cell>
          <cell r="D1174" t="str">
            <v>طلاب</v>
          </cell>
          <cell r="E1174" t="str">
            <v>نادية جبرى سلامة سليمان</v>
          </cell>
        </row>
        <row r="1175">
          <cell r="B1175">
            <v>1173</v>
          </cell>
          <cell r="C1175">
            <v>43255</v>
          </cell>
          <cell r="D1175" t="str">
            <v>طلاب</v>
          </cell>
          <cell r="E1175" t="str">
            <v>منى رمضان محمد صاوى</v>
          </cell>
        </row>
        <row r="1176">
          <cell r="B1176">
            <v>1174</v>
          </cell>
          <cell r="C1176">
            <v>43255</v>
          </cell>
          <cell r="D1176" t="str">
            <v>طلاب</v>
          </cell>
          <cell r="E1176" t="str">
            <v>جيهان منصور محمد البهواشى</v>
          </cell>
        </row>
        <row r="1177">
          <cell r="B1177">
            <v>1175</v>
          </cell>
          <cell r="C1177">
            <v>43255</v>
          </cell>
          <cell r="D1177" t="str">
            <v>طلاب</v>
          </cell>
          <cell r="E1177" t="str">
            <v>امال فاروق تهامى محمد</v>
          </cell>
        </row>
        <row r="1178">
          <cell r="B1178">
            <v>1176</v>
          </cell>
          <cell r="C1178">
            <v>43255</v>
          </cell>
          <cell r="D1178" t="str">
            <v>طلاب</v>
          </cell>
          <cell r="E1178" t="str">
            <v>عايدة فاروق صادق محمد</v>
          </cell>
        </row>
        <row r="1179">
          <cell r="B1179">
            <v>1177</v>
          </cell>
          <cell r="C1179">
            <v>43255</v>
          </cell>
          <cell r="D1179" t="str">
            <v>طلاب</v>
          </cell>
          <cell r="E1179" t="str">
            <v>سهام فهمى عراقى بدوى</v>
          </cell>
        </row>
        <row r="1180">
          <cell r="B1180">
            <v>1178</v>
          </cell>
          <cell r="C1180">
            <v>43255</v>
          </cell>
          <cell r="D1180" t="str">
            <v>طلاب</v>
          </cell>
          <cell r="E1180" t="str">
            <v>امال محمد فوزى السعيد</v>
          </cell>
        </row>
        <row r="1181">
          <cell r="B1181">
            <v>1179</v>
          </cell>
          <cell r="C1181">
            <v>43255</v>
          </cell>
          <cell r="D1181" t="str">
            <v>طلاب</v>
          </cell>
          <cell r="E1181" t="str">
            <v>بسمة محمد عبد الغنى سليمان</v>
          </cell>
        </row>
        <row r="1182">
          <cell r="B1182">
            <v>1180</v>
          </cell>
          <cell r="C1182">
            <v>43255</v>
          </cell>
          <cell r="D1182" t="str">
            <v>استخراج تصريح عمل</v>
          </cell>
          <cell r="E1182" t="str">
            <v>روان السيد محمد جبر</v>
          </cell>
        </row>
        <row r="1183">
          <cell r="B1183">
            <v>1181</v>
          </cell>
          <cell r="C1183">
            <v>43255</v>
          </cell>
          <cell r="D1183" t="str">
            <v>طلاب</v>
          </cell>
          <cell r="E1183" t="str">
            <v>أسماء عادل مسلم محمد</v>
          </cell>
        </row>
        <row r="1184">
          <cell r="B1184">
            <v>1182</v>
          </cell>
          <cell r="C1184">
            <v>43255</v>
          </cell>
          <cell r="D1184" t="str">
            <v>طلاب</v>
          </cell>
          <cell r="E1184" t="str">
            <v>ولاء عبد السلام حسن رمضان</v>
          </cell>
        </row>
        <row r="1185">
          <cell r="B1185">
            <v>1183</v>
          </cell>
          <cell r="C1185">
            <v>43255</v>
          </cell>
          <cell r="D1185" t="str">
            <v>تجديد تصريح العمل</v>
          </cell>
          <cell r="E1185" t="str">
            <v>شيماء احمد شاكر دياب</v>
          </cell>
        </row>
        <row r="1186">
          <cell r="B1186">
            <v>1184</v>
          </cell>
          <cell r="C1186">
            <v>43255</v>
          </cell>
          <cell r="D1186" t="str">
            <v>طلاب</v>
          </cell>
          <cell r="E1186" t="str">
            <v>وفاء محمد فوزى السيد</v>
          </cell>
        </row>
        <row r="1187">
          <cell r="B1187">
            <v>1185</v>
          </cell>
          <cell r="C1187">
            <v>43255</v>
          </cell>
          <cell r="D1187" t="str">
            <v>العلاقات الخارجية</v>
          </cell>
          <cell r="E1187" t="str">
            <v>تذاكر سفر عائلة السيد / اشرف محمود</v>
          </cell>
        </row>
        <row r="1188">
          <cell r="B1188">
            <v>1186</v>
          </cell>
          <cell r="C1188">
            <v>43255</v>
          </cell>
          <cell r="D1188" t="str">
            <v>طلاب</v>
          </cell>
          <cell r="E1188" t="str">
            <v>مها صلاح بكرى حسن</v>
          </cell>
        </row>
        <row r="1189">
          <cell r="B1189">
            <v>1187</v>
          </cell>
          <cell r="C1189">
            <v>43255</v>
          </cell>
          <cell r="D1189" t="str">
            <v>طلاب</v>
          </cell>
          <cell r="E1189" t="str">
            <v>فاطمة صبرى السعيد إسماعيل</v>
          </cell>
        </row>
        <row r="1190">
          <cell r="B1190">
            <v>1188</v>
          </cell>
          <cell r="C1190">
            <v>43255</v>
          </cell>
          <cell r="D1190" t="str">
            <v>طلاب</v>
          </cell>
          <cell r="E1190" t="str">
            <v>شيماء شحاتة حسب الله عبد اللطيف</v>
          </cell>
        </row>
        <row r="1191">
          <cell r="B1191">
            <v>1189</v>
          </cell>
          <cell r="C1191">
            <v>43255</v>
          </cell>
          <cell r="D1191" t="str">
            <v>طلاب</v>
          </cell>
          <cell r="E1191" t="str">
            <v>عطيات محمد محمد إبراهيم</v>
          </cell>
        </row>
        <row r="1192">
          <cell r="B1192">
            <v>1190</v>
          </cell>
          <cell r="C1192">
            <v>43255</v>
          </cell>
          <cell r="D1192" t="str">
            <v>طلاب</v>
          </cell>
          <cell r="E1192" t="str">
            <v>ست الدار السيد على السيد</v>
          </cell>
        </row>
        <row r="1193">
          <cell r="B1193">
            <v>1191</v>
          </cell>
          <cell r="C1193">
            <v>43255</v>
          </cell>
          <cell r="D1193" t="str">
            <v>طلاب</v>
          </cell>
          <cell r="E1193" t="str">
            <v>سعدة احمد محمد الخشاب</v>
          </cell>
        </row>
        <row r="1194">
          <cell r="B1194">
            <v>1192</v>
          </cell>
          <cell r="C1194">
            <v>43255</v>
          </cell>
          <cell r="D1194" t="str">
            <v>طلاب</v>
          </cell>
          <cell r="E1194" t="str">
            <v>بسمة عبد المنعم السيد محمد</v>
          </cell>
        </row>
        <row r="1195">
          <cell r="B1195">
            <v>1193</v>
          </cell>
          <cell r="C1195">
            <v>43255</v>
          </cell>
          <cell r="D1195" t="str">
            <v>طلاب</v>
          </cell>
          <cell r="E1195" t="str">
            <v>هالة عزت السيد محمد</v>
          </cell>
        </row>
        <row r="1196">
          <cell r="B1196">
            <v>1194</v>
          </cell>
          <cell r="C1196">
            <v>43255</v>
          </cell>
          <cell r="D1196" t="str">
            <v>طلاب</v>
          </cell>
          <cell r="E1196" t="str">
            <v>سلطانة إبراهيم احمد القاسى</v>
          </cell>
        </row>
        <row r="1197">
          <cell r="B1197">
            <v>1195</v>
          </cell>
          <cell r="C1197">
            <v>43256</v>
          </cell>
          <cell r="D1197" t="str">
            <v>طلاب</v>
          </cell>
          <cell r="E1197" t="str">
            <v>سلوى شعبان معين عيد</v>
          </cell>
        </row>
        <row r="1198">
          <cell r="B1198">
            <v>1196</v>
          </cell>
          <cell r="C1198">
            <v>43256</v>
          </cell>
          <cell r="D1198" t="str">
            <v>طلاب</v>
          </cell>
          <cell r="E1198" t="str">
            <v>الهام محمد بسيونى محمد</v>
          </cell>
        </row>
        <row r="1199">
          <cell r="B1199">
            <v>1197</v>
          </cell>
          <cell r="C1199">
            <v>43256</v>
          </cell>
          <cell r="D1199" t="str">
            <v>طلاب</v>
          </cell>
          <cell r="E1199" t="str">
            <v>مرزوقة عبد المولى عبد الله رجب</v>
          </cell>
        </row>
        <row r="1200">
          <cell r="B1200">
            <v>1198</v>
          </cell>
          <cell r="C1200">
            <v>43256</v>
          </cell>
          <cell r="D1200" t="str">
            <v>طلاب</v>
          </cell>
          <cell r="E1200" t="str">
            <v>دعاء فتحى جبريل عبد الله</v>
          </cell>
        </row>
        <row r="1201">
          <cell r="B1201">
            <v>1199</v>
          </cell>
          <cell r="C1201">
            <v>43256</v>
          </cell>
          <cell r="D1201" t="str">
            <v>طلاب</v>
          </cell>
          <cell r="E1201" t="str">
            <v>سعاد رمضان محمد الشافعى</v>
          </cell>
        </row>
        <row r="1202">
          <cell r="B1202">
            <v>1200</v>
          </cell>
          <cell r="C1202">
            <v>43256</v>
          </cell>
          <cell r="D1202" t="str">
            <v>طلاب</v>
          </cell>
          <cell r="E1202" t="str">
            <v>هناء محمد خليفة الشافعى</v>
          </cell>
        </row>
        <row r="1203">
          <cell r="B1203">
            <v>1201</v>
          </cell>
          <cell r="C1203">
            <v>43256</v>
          </cell>
          <cell r="D1203" t="str">
            <v>طلاب</v>
          </cell>
          <cell r="E1203" t="str">
            <v>ماجدة سيد فنجرى سيد</v>
          </cell>
        </row>
        <row r="1204">
          <cell r="B1204">
            <v>1202</v>
          </cell>
          <cell r="C1204">
            <v>43256</v>
          </cell>
          <cell r="D1204" t="str">
            <v>مستثمر</v>
          </cell>
          <cell r="E1204" t="str">
            <v>عرفات السعيد السعيد سيد</v>
          </cell>
        </row>
        <row r="1205">
          <cell r="B1205">
            <v>1203</v>
          </cell>
          <cell r="C1205">
            <v>43256</v>
          </cell>
          <cell r="D1205" t="str">
            <v>مستثمر</v>
          </cell>
          <cell r="E1205" t="str">
            <v>المتولى عثمان المتولى المتولى</v>
          </cell>
        </row>
        <row r="1206">
          <cell r="B1206">
            <v>1204</v>
          </cell>
          <cell r="C1206">
            <v>43256</v>
          </cell>
          <cell r="D1206" t="str">
            <v>طلاب</v>
          </cell>
          <cell r="E1206" t="str">
            <v>سوسو عادل عبد الفتاح سالم</v>
          </cell>
        </row>
        <row r="1207">
          <cell r="B1207">
            <v>1205</v>
          </cell>
          <cell r="C1207">
            <v>43256</v>
          </cell>
          <cell r="D1207" t="str">
            <v>طلاب</v>
          </cell>
          <cell r="E1207" t="str">
            <v>شيماء محمود عبد الخالق حسن</v>
          </cell>
        </row>
        <row r="1208">
          <cell r="B1208">
            <v>1206</v>
          </cell>
          <cell r="C1208">
            <v>43256</v>
          </cell>
          <cell r="D1208" t="str">
            <v>طلاب</v>
          </cell>
          <cell r="E1208" t="str">
            <v>نعمة حبيب عبد المسيح صالح</v>
          </cell>
        </row>
        <row r="1209">
          <cell r="B1209">
            <v>1207</v>
          </cell>
          <cell r="C1209">
            <v>43256</v>
          </cell>
          <cell r="D1209" t="str">
            <v>طلاب</v>
          </cell>
          <cell r="E1209" t="str">
            <v>وفاء امام مرسى محمد</v>
          </cell>
        </row>
        <row r="1210">
          <cell r="B1210">
            <v>1208</v>
          </cell>
          <cell r="C1210">
            <v>43256</v>
          </cell>
          <cell r="D1210" t="str">
            <v>طلاب</v>
          </cell>
          <cell r="E1210" t="str">
            <v>نورهان حسين عبد الخالق رجب</v>
          </cell>
        </row>
        <row r="1211">
          <cell r="B1211">
            <v>1209</v>
          </cell>
          <cell r="C1211">
            <v>43256</v>
          </cell>
          <cell r="D1211" t="str">
            <v>طلاب</v>
          </cell>
          <cell r="E1211" t="str">
            <v>فاطمة سامى صالح على</v>
          </cell>
        </row>
        <row r="1212">
          <cell r="B1212">
            <v>1210</v>
          </cell>
          <cell r="C1212">
            <v>43256</v>
          </cell>
          <cell r="D1212" t="str">
            <v>طلاب</v>
          </cell>
          <cell r="E1212" t="str">
            <v>مسعدة عيد حامد محمد</v>
          </cell>
        </row>
        <row r="1213">
          <cell r="B1213">
            <v>1211</v>
          </cell>
          <cell r="C1213">
            <v>43256</v>
          </cell>
          <cell r="D1213" t="str">
            <v>طلاب</v>
          </cell>
          <cell r="E1213" t="str">
            <v>نورة حامد إبراهيم سليم</v>
          </cell>
        </row>
        <row r="1214">
          <cell r="B1214">
            <v>1212</v>
          </cell>
          <cell r="C1214">
            <v>43256</v>
          </cell>
          <cell r="D1214" t="str">
            <v>طلاب</v>
          </cell>
          <cell r="E1214" t="str">
            <v>شيرين محمود عبد الفتاح نصار</v>
          </cell>
        </row>
        <row r="1215">
          <cell r="B1215">
            <v>1213</v>
          </cell>
          <cell r="C1215">
            <v>43256</v>
          </cell>
          <cell r="D1215" t="str">
            <v>طلاب</v>
          </cell>
          <cell r="E1215" t="str">
            <v>ابتسام عبد المنطلب عيسى مسلم</v>
          </cell>
        </row>
        <row r="1216">
          <cell r="B1216">
            <v>1214</v>
          </cell>
          <cell r="C1216">
            <v>43256</v>
          </cell>
          <cell r="D1216" t="str">
            <v>طلاب</v>
          </cell>
          <cell r="E1216" t="str">
            <v>زينب عبد الرحمن محمد حسين</v>
          </cell>
        </row>
        <row r="1217">
          <cell r="B1217">
            <v>1215</v>
          </cell>
          <cell r="C1217">
            <v>43256</v>
          </cell>
          <cell r="D1217" t="str">
            <v>طلاب</v>
          </cell>
          <cell r="E1217" t="str">
            <v>مروة محمد محمود عبد الواحد</v>
          </cell>
        </row>
        <row r="1218">
          <cell r="B1218">
            <v>1216</v>
          </cell>
          <cell r="C1218">
            <v>43256</v>
          </cell>
          <cell r="D1218" t="str">
            <v>طلاب</v>
          </cell>
          <cell r="E1218" t="str">
            <v>نشيئة رشاد إبراهيم قطب</v>
          </cell>
        </row>
        <row r="1219">
          <cell r="B1219">
            <v>1217</v>
          </cell>
          <cell r="C1219">
            <v>43256</v>
          </cell>
          <cell r="D1219" t="str">
            <v>وزارة العمل</v>
          </cell>
          <cell r="E1219" t="str">
            <v>احمد رجب يحيى</v>
          </cell>
        </row>
        <row r="1220">
          <cell r="B1220">
            <v>1218</v>
          </cell>
          <cell r="C1220">
            <v>43257</v>
          </cell>
          <cell r="D1220" t="str">
            <v>طلاب</v>
          </cell>
          <cell r="E1220" t="str">
            <v>هدي طه منصور محمود</v>
          </cell>
        </row>
        <row r="1221">
          <cell r="B1221">
            <v>1219</v>
          </cell>
          <cell r="C1221">
            <v>43257</v>
          </cell>
          <cell r="D1221" t="str">
            <v>طلاب</v>
          </cell>
          <cell r="E1221" t="str">
            <v>هبة شمعون زخاري عطية</v>
          </cell>
        </row>
        <row r="1222">
          <cell r="B1222">
            <v>1220</v>
          </cell>
          <cell r="C1222">
            <v>43257</v>
          </cell>
          <cell r="D1222" t="str">
            <v>طلاب</v>
          </cell>
          <cell r="E1222" t="str">
            <v>نفسية عمران أبوالمعاطي عمران</v>
          </cell>
        </row>
        <row r="1223">
          <cell r="B1223">
            <v>1221</v>
          </cell>
          <cell r="C1223">
            <v>43257</v>
          </cell>
          <cell r="D1223" t="str">
            <v>طلاب</v>
          </cell>
          <cell r="E1223" t="str">
            <v>مني صلاح حسن حافظ</v>
          </cell>
        </row>
        <row r="1224">
          <cell r="B1224">
            <v>1222</v>
          </cell>
          <cell r="C1224">
            <v>43257</v>
          </cell>
          <cell r="D1224" t="str">
            <v>طلاب</v>
          </cell>
          <cell r="E1224" t="str">
            <v>رباح سلامة يونس علي</v>
          </cell>
        </row>
        <row r="1225">
          <cell r="B1225">
            <v>1223</v>
          </cell>
          <cell r="C1225">
            <v>43257</v>
          </cell>
          <cell r="D1225" t="str">
            <v>مستثمر</v>
          </cell>
          <cell r="E1225" t="str">
            <v>مصطفي السعيد عبدالرحيم محمد</v>
          </cell>
        </row>
        <row r="1226">
          <cell r="B1226">
            <v>1224</v>
          </cell>
          <cell r="C1226">
            <v>43257</v>
          </cell>
          <cell r="D1226" t="str">
            <v>طلاب</v>
          </cell>
          <cell r="E1226" t="str">
            <v>رباب إبراهيم علي إبراهيم</v>
          </cell>
        </row>
        <row r="1227">
          <cell r="B1227">
            <v>1225</v>
          </cell>
          <cell r="C1227">
            <v>43257</v>
          </cell>
          <cell r="D1227" t="str">
            <v>طلاب</v>
          </cell>
          <cell r="E1227" t="str">
            <v>مريم رأفت سليمان غالى</v>
          </cell>
        </row>
        <row r="1228">
          <cell r="B1228">
            <v>1226</v>
          </cell>
          <cell r="C1228">
            <v>43257</v>
          </cell>
          <cell r="D1228" t="str">
            <v>طلاب</v>
          </cell>
          <cell r="E1228" t="str">
            <v>سهام محمد عبد الحكيم محمود</v>
          </cell>
        </row>
        <row r="1229">
          <cell r="B1229">
            <v>1227</v>
          </cell>
          <cell r="C1229">
            <v>43257</v>
          </cell>
          <cell r="D1229" t="str">
            <v>تجديد تصريح العمل</v>
          </cell>
          <cell r="E1229" t="str">
            <v>هبة محمد عبد الرازق بدير</v>
          </cell>
        </row>
        <row r="1230">
          <cell r="B1230">
            <v>1228</v>
          </cell>
          <cell r="C1230">
            <v>43257</v>
          </cell>
          <cell r="D1230" t="str">
            <v>مستثمر</v>
          </cell>
          <cell r="E1230" t="str">
            <v>زكريا النجدى السيد النجدى</v>
          </cell>
        </row>
        <row r="1231">
          <cell r="B1231">
            <v>1229</v>
          </cell>
          <cell r="C1231">
            <v>43257</v>
          </cell>
          <cell r="D1231" t="str">
            <v>طلاب</v>
          </cell>
          <cell r="E1231" t="str">
            <v>حنان عبد الغنى إسماعيل النجار</v>
          </cell>
        </row>
        <row r="1232">
          <cell r="B1232">
            <v>1230</v>
          </cell>
          <cell r="C1232">
            <v>43257</v>
          </cell>
          <cell r="D1232" t="str">
            <v>تجديد تصريح العمل</v>
          </cell>
          <cell r="E1232" t="str">
            <v>نسمة خميس صديق عطا</v>
          </cell>
        </row>
        <row r="1233">
          <cell r="B1233">
            <v>1231</v>
          </cell>
          <cell r="C1233">
            <v>43257</v>
          </cell>
          <cell r="D1233" t="str">
            <v>طلاب</v>
          </cell>
          <cell r="E1233" t="str">
            <v>هوايدة فتوح المهدى حجازى</v>
          </cell>
        </row>
        <row r="1234">
          <cell r="B1234">
            <v>1232</v>
          </cell>
          <cell r="C1234">
            <v>43257</v>
          </cell>
          <cell r="D1234" t="str">
            <v>طلاب</v>
          </cell>
          <cell r="E1234" t="str">
            <v>نورا عادل محمد متولى</v>
          </cell>
        </row>
        <row r="1235">
          <cell r="B1235">
            <v>1233</v>
          </cell>
          <cell r="C1235">
            <v>43258</v>
          </cell>
          <cell r="D1235" t="str">
            <v>طلاب</v>
          </cell>
          <cell r="E1235" t="str">
            <v>مروى جمال غالب عبد المجيد</v>
          </cell>
        </row>
        <row r="1236">
          <cell r="B1236">
            <v>1234</v>
          </cell>
          <cell r="C1236">
            <v>43258</v>
          </cell>
          <cell r="D1236" t="str">
            <v>تجديد تصريح العمل</v>
          </cell>
          <cell r="E1236" t="str">
            <v>سومة سيد احمد بدران سيد</v>
          </cell>
        </row>
        <row r="1237">
          <cell r="B1237">
            <v>1235</v>
          </cell>
          <cell r="C1237">
            <v>43258</v>
          </cell>
          <cell r="D1237" t="str">
            <v>طلاب</v>
          </cell>
          <cell r="E1237" t="str">
            <v>هناء عبد الله ثابت فرج الله</v>
          </cell>
        </row>
        <row r="1238">
          <cell r="B1238">
            <v>1236</v>
          </cell>
          <cell r="C1238">
            <v>43258</v>
          </cell>
          <cell r="D1238" t="str">
            <v>طلاب</v>
          </cell>
          <cell r="E1238" t="str">
            <v>رشا خليل سليمان سداروس</v>
          </cell>
        </row>
        <row r="1239">
          <cell r="B1239">
            <v>1237</v>
          </cell>
          <cell r="C1239">
            <v>43258</v>
          </cell>
          <cell r="D1239" t="str">
            <v>طلاب</v>
          </cell>
          <cell r="E1239" t="str">
            <v>رشيدة جمال محمد الغنامى</v>
          </cell>
        </row>
        <row r="1240">
          <cell r="B1240">
            <v>1238</v>
          </cell>
          <cell r="C1240">
            <v>43258</v>
          </cell>
          <cell r="D1240" t="str">
            <v>طلاب</v>
          </cell>
          <cell r="E1240" t="str">
            <v>إخلاص جمال محمد الغنامى</v>
          </cell>
        </row>
        <row r="1241">
          <cell r="B1241">
            <v>1239</v>
          </cell>
          <cell r="C1241">
            <v>43258</v>
          </cell>
          <cell r="D1241" t="str">
            <v>طلاب</v>
          </cell>
          <cell r="E1241" t="str">
            <v>نادية صبحى ملك عطية</v>
          </cell>
        </row>
        <row r="1242">
          <cell r="B1242">
            <v>1240</v>
          </cell>
          <cell r="C1242">
            <v>43258</v>
          </cell>
          <cell r="D1242" t="str">
            <v>طلاب</v>
          </cell>
          <cell r="E1242" t="str">
            <v>نادية جاد الرب تلميد عبد السيد</v>
          </cell>
        </row>
        <row r="1243">
          <cell r="B1243">
            <v>1241</v>
          </cell>
          <cell r="C1243">
            <v>43258</v>
          </cell>
          <cell r="D1243" t="str">
            <v>طلاب</v>
          </cell>
          <cell r="E1243" t="str">
            <v>فايزة محمد حسن سليمان</v>
          </cell>
        </row>
        <row r="1244">
          <cell r="B1244">
            <v>1242</v>
          </cell>
          <cell r="C1244">
            <v>43258</v>
          </cell>
          <cell r="D1244" t="str">
            <v>طلاب</v>
          </cell>
          <cell r="E1244" t="str">
            <v>رشا سيد داخلى محمد</v>
          </cell>
        </row>
        <row r="1245">
          <cell r="B1245">
            <v>1243</v>
          </cell>
          <cell r="C1245">
            <v>43258</v>
          </cell>
          <cell r="D1245" t="str">
            <v>طلاب</v>
          </cell>
          <cell r="E1245" t="str">
            <v>امال السيد محمد احمد</v>
          </cell>
        </row>
        <row r="1246">
          <cell r="B1246">
            <v>1244</v>
          </cell>
          <cell r="C1246">
            <v>43258</v>
          </cell>
          <cell r="D1246" t="str">
            <v>مستثمر</v>
          </cell>
          <cell r="E1246" t="str">
            <v>إبراهيم عبد الحميد إبراهيم جنينه</v>
          </cell>
        </row>
        <row r="1247">
          <cell r="B1247">
            <v>1245</v>
          </cell>
          <cell r="C1247">
            <v>43258</v>
          </cell>
          <cell r="D1247" t="str">
            <v>طلاب</v>
          </cell>
          <cell r="E1247" t="str">
            <v>ايمان عيد احمد عطية</v>
          </cell>
        </row>
        <row r="1248">
          <cell r="B1248">
            <v>1246</v>
          </cell>
          <cell r="C1248">
            <v>43258</v>
          </cell>
          <cell r="D1248" t="str">
            <v>مستثمر</v>
          </cell>
          <cell r="E1248" t="str">
            <v>عزت جلال محمود محمد</v>
          </cell>
        </row>
        <row r="1249">
          <cell r="B1249">
            <v>1247</v>
          </cell>
          <cell r="C1249">
            <v>43258</v>
          </cell>
          <cell r="D1249" t="str">
            <v>طلاب</v>
          </cell>
          <cell r="E1249" t="str">
            <v>نعيمة السيد محمد على</v>
          </cell>
        </row>
        <row r="1250">
          <cell r="B1250">
            <v>1248</v>
          </cell>
          <cell r="C1250">
            <v>43258</v>
          </cell>
          <cell r="D1250" t="str">
            <v>طلاب</v>
          </cell>
          <cell r="E1250" t="str">
            <v>هدى إبراهيم حسن السلطيسى</v>
          </cell>
        </row>
        <row r="1251">
          <cell r="B1251">
            <v>1249</v>
          </cell>
          <cell r="C1251">
            <v>43258</v>
          </cell>
          <cell r="D1251" t="str">
            <v>طلاب</v>
          </cell>
          <cell r="E1251" t="str">
            <v>رشا عبد المنعم محمد عبده</v>
          </cell>
        </row>
        <row r="1252">
          <cell r="B1252">
            <v>1250</v>
          </cell>
          <cell r="C1252">
            <v>43258</v>
          </cell>
          <cell r="D1252" t="str">
            <v>طلاب</v>
          </cell>
          <cell r="E1252" t="str">
            <v>نادية صالح بدوى بدوى</v>
          </cell>
        </row>
        <row r="1253">
          <cell r="B1253">
            <v>1251</v>
          </cell>
          <cell r="C1253">
            <v>43258</v>
          </cell>
          <cell r="D1253" t="str">
            <v>طلاب</v>
          </cell>
          <cell r="E1253" t="str">
            <v>نها سعيد محمد محمد</v>
          </cell>
        </row>
        <row r="1254">
          <cell r="B1254">
            <v>1252</v>
          </cell>
          <cell r="C1254">
            <v>43258</v>
          </cell>
          <cell r="D1254" t="str">
            <v>مستثمر</v>
          </cell>
          <cell r="E1254" t="str">
            <v>صلاح سعد سعيد سعد</v>
          </cell>
        </row>
        <row r="1255">
          <cell r="B1255">
            <v>1253</v>
          </cell>
          <cell r="C1255">
            <v>43258</v>
          </cell>
          <cell r="D1255" t="str">
            <v>طلاب</v>
          </cell>
          <cell r="E1255" t="str">
            <v>نادية نجيب مرزوق جورجى</v>
          </cell>
        </row>
        <row r="1256">
          <cell r="B1256">
            <v>1254</v>
          </cell>
          <cell r="C1256">
            <v>43258</v>
          </cell>
          <cell r="D1256" t="str">
            <v>طلاب</v>
          </cell>
          <cell r="E1256" t="str">
            <v>سهير حجاج محمد حسن</v>
          </cell>
        </row>
        <row r="1257">
          <cell r="B1257">
            <v>1255</v>
          </cell>
          <cell r="C1257">
            <v>43258</v>
          </cell>
          <cell r="D1257" t="str">
            <v>طلاب</v>
          </cell>
          <cell r="E1257" t="str">
            <v>خديجة زكى جاد منصور</v>
          </cell>
        </row>
        <row r="1258">
          <cell r="B1258">
            <v>1256</v>
          </cell>
          <cell r="C1258">
            <v>43258</v>
          </cell>
          <cell r="D1258" t="str">
            <v>طلاب</v>
          </cell>
          <cell r="E1258" t="str">
            <v>هدى سعد عبد الرحمن عبد الحميد</v>
          </cell>
        </row>
        <row r="1259">
          <cell r="B1259">
            <v>1257</v>
          </cell>
          <cell r="C1259">
            <v>43258</v>
          </cell>
          <cell r="D1259" t="str">
            <v>طلاب</v>
          </cell>
          <cell r="E1259" t="str">
            <v>دعاء عمرى محمد صالح</v>
          </cell>
        </row>
        <row r="1260">
          <cell r="B1260">
            <v>1258</v>
          </cell>
          <cell r="C1260">
            <v>43258</v>
          </cell>
          <cell r="D1260" t="str">
            <v>طلاب</v>
          </cell>
          <cell r="E1260" t="str">
            <v>منيرة عابدين عبد العظيم عبد الله</v>
          </cell>
        </row>
        <row r="1261">
          <cell r="B1261">
            <v>1259</v>
          </cell>
          <cell r="C1261">
            <v>43258</v>
          </cell>
          <cell r="D1261" t="str">
            <v>تجديد تصريح العمل</v>
          </cell>
          <cell r="E1261" t="str">
            <v>رونزا سلامة احمد محمد</v>
          </cell>
        </row>
        <row r="1262">
          <cell r="B1262">
            <v>1260</v>
          </cell>
          <cell r="C1262">
            <v>43258</v>
          </cell>
          <cell r="D1262" t="str">
            <v>طلاب</v>
          </cell>
          <cell r="E1262" t="str">
            <v>اميمة احمد حسن مغربى</v>
          </cell>
        </row>
        <row r="1263">
          <cell r="B1263">
            <v>1261</v>
          </cell>
          <cell r="C1263">
            <v>43258</v>
          </cell>
          <cell r="D1263" t="str">
            <v>طلاب</v>
          </cell>
          <cell r="E1263" t="str">
            <v>نوسة رأفت عبد المطلب فودة</v>
          </cell>
        </row>
        <row r="1264">
          <cell r="B1264">
            <v>1262</v>
          </cell>
          <cell r="C1264">
            <v>43258</v>
          </cell>
          <cell r="D1264" t="str">
            <v>طلاب</v>
          </cell>
          <cell r="E1264" t="str">
            <v>دعاء محمد عبد الرؤف أبو غالية</v>
          </cell>
        </row>
        <row r="1265">
          <cell r="B1265">
            <v>1263</v>
          </cell>
          <cell r="C1265">
            <v>43258</v>
          </cell>
          <cell r="D1265" t="str">
            <v>طلاب</v>
          </cell>
          <cell r="E1265" t="str">
            <v>شيماء رمضان محمد حسين</v>
          </cell>
        </row>
        <row r="1266">
          <cell r="B1266">
            <v>1264</v>
          </cell>
          <cell r="C1266">
            <v>43258</v>
          </cell>
          <cell r="D1266" t="str">
            <v>طلاب</v>
          </cell>
          <cell r="E1266" t="str">
            <v>سماح حسين رزق محمد</v>
          </cell>
        </row>
        <row r="1267">
          <cell r="B1267">
            <v>1265</v>
          </cell>
          <cell r="C1267">
            <v>43258</v>
          </cell>
          <cell r="D1267" t="str">
            <v>طلاب</v>
          </cell>
          <cell r="E1267" t="str">
            <v>عبير عطا الله عكاشة سوس</v>
          </cell>
        </row>
        <row r="1268">
          <cell r="B1268">
            <v>1266</v>
          </cell>
          <cell r="C1268">
            <v>43261</v>
          </cell>
          <cell r="D1268" t="str">
            <v>طلاب</v>
          </cell>
          <cell r="E1268" t="str">
            <v>أفكار السيد محمود منصور</v>
          </cell>
        </row>
        <row r="1269">
          <cell r="B1269">
            <v>1267</v>
          </cell>
          <cell r="C1269">
            <v>43261</v>
          </cell>
          <cell r="D1269" t="str">
            <v>طلاب</v>
          </cell>
          <cell r="E1269" t="str">
            <v>عزة حسن رجب الغريب</v>
          </cell>
        </row>
        <row r="1270">
          <cell r="B1270">
            <v>1268</v>
          </cell>
          <cell r="C1270">
            <v>43261</v>
          </cell>
          <cell r="D1270" t="str">
            <v>طلاب</v>
          </cell>
          <cell r="E1270" t="str">
            <v>نهلة حلمى كامل عبد الرازق</v>
          </cell>
        </row>
        <row r="1271">
          <cell r="B1271">
            <v>1269</v>
          </cell>
          <cell r="C1271">
            <v>43261</v>
          </cell>
          <cell r="D1271" t="str">
            <v>طلاب</v>
          </cell>
          <cell r="E1271" t="str">
            <v>فادية جاد احمد حسين</v>
          </cell>
        </row>
        <row r="1272">
          <cell r="B1272">
            <v>1270</v>
          </cell>
          <cell r="C1272">
            <v>43261</v>
          </cell>
          <cell r="D1272" t="str">
            <v>طلاب</v>
          </cell>
          <cell r="E1272" t="str">
            <v>رباب عز الدين محمود عيد</v>
          </cell>
        </row>
        <row r="1273">
          <cell r="B1273">
            <v>1271</v>
          </cell>
          <cell r="C1273">
            <v>43261</v>
          </cell>
          <cell r="D1273" t="str">
            <v>طلاب</v>
          </cell>
          <cell r="E1273" t="str">
            <v>سماح عبد الله حسين محمد</v>
          </cell>
        </row>
        <row r="1274">
          <cell r="B1274">
            <v>1272</v>
          </cell>
          <cell r="C1274">
            <v>43261</v>
          </cell>
          <cell r="D1274" t="str">
            <v>طلاب</v>
          </cell>
          <cell r="E1274" t="str">
            <v>سالمة السعيد محمود النوام</v>
          </cell>
        </row>
        <row r="1275">
          <cell r="B1275">
            <v>1273</v>
          </cell>
          <cell r="C1275">
            <v>43261</v>
          </cell>
          <cell r="D1275" t="str">
            <v>طلاب</v>
          </cell>
          <cell r="E1275" t="str">
            <v>هيبة حمدى إبراهيم متولى</v>
          </cell>
        </row>
        <row r="1276">
          <cell r="B1276">
            <v>1274</v>
          </cell>
          <cell r="C1276">
            <v>43261</v>
          </cell>
          <cell r="D1276" t="str">
            <v>طلاب</v>
          </cell>
          <cell r="E1276" t="str">
            <v>هناء إبراهيم عثمان عبد الصالحين</v>
          </cell>
        </row>
        <row r="1277">
          <cell r="B1277">
            <v>1275</v>
          </cell>
          <cell r="C1277">
            <v>43261</v>
          </cell>
          <cell r="D1277" t="str">
            <v>طلاب</v>
          </cell>
          <cell r="E1277" t="str">
            <v>فتحية سيد احمد سلامة</v>
          </cell>
        </row>
        <row r="1278">
          <cell r="B1278">
            <v>1276</v>
          </cell>
          <cell r="C1278">
            <v>43261</v>
          </cell>
          <cell r="D1278" t="str">
            <v>طلاب</v>
          </cell>
          <cell r="E1278" t="str">
            <v>شهيرة محمد عشرى خليفة</v>
          </cell>
        </row>
        <row r="1279">
          <cell r="B1279">
            <v>1277</v>
          </cell>
          <cell r="C1279">
            <v>43261</v>
          </cell>
          <cell r="D1279" t="str">
            <v>طلاب</v>
          </cell>
          <cell r="E1279" t="str">
            <v>ايمان السيد محمد التهامى</v>
          </cell>
        </row>
        <row r="1280">
          <cell r="B1280">
            <v>1278</v>
          </cell>
          <cell r="C1280">
            <v>43261</v>
          </cell>
          <cell r="D1280" t="str">
            <v>طلاب</v>
          </cell>
          <cell r="E1280" t="str">
            <v>عزة كمال محمد سلامة</v>
          </cell>
        </row>
        <row r="1281">
          <cell r="B1281">
            <v>1279</v>
          </cell>
          <cell r="C1281">
            <v>43261</v>
          </cell>
          <cell r="D1281" t="str">
            <v>طلاب</v>
          </cell>
          <cell r="E1281" t="str">
            <v>سلطانة إبراهيم احمد القاسى</v>
          </cell>
        </row>
        <row r="1282">
          <cell r="B1282">
            <v>1280</v>
          </cell>
          <cell r="C1282">
            <v>43261</v>
          </cell>
          <cell r="D1282" t="str">
            <v>طلاب</v>
          </cell>
          <cell r="E1282" t="str">
            <v>ايرينى اشعيا فريد صليب</v>
          </cell>
        </row>
        <row r="1283">
          <cell r="B1283">
            <v>1281</v>
          </cell>
          <cell r="C1283">
            <v>43261</v>
          </cell>
          <cell r="D1283" t="str">
            <v>طلاب</v>
          </cell>
          <cell r="E1283" t="str">
            <v>مرية مكرم حكيم حنين</v>
          </cell>
        </row>
        <row r="1284">
          <cell r="B1284">
            <v>1282</v>
          </cell>
          <cell r="C1284">
            <v>43261</v>
          </cell>
          <cell r="D1284" t="str">
            <v>استخراج تصريح عمل</v>
          </cell>
          <cell r="E1284" t="str">
            <v>رغدة محمد رمزى الشافعى</v>
          </cell>
        </row>
        <row r="1285">
          <cell r="B1285">
            <v>1283</v>
          </cell>
          <cell r="C1285">
            <v>43261</v>
          </cell>
          <cell r="D1285" t="str">
            <v>طلاب</v>
          </cell>
          <cell r="E1285" t="str">
            <v>رشا محمد الباز السيد</v>
          </cell>
        </row>
        <row r="1286">
          <cell r="B1286">
            <v>1284</v>
          </cell>
          <cell r="C1286">
            <v>43261</v>
          </cell>
          <cell r="D1286" t="str">
            <v>طلاب</v>
          </cell>
          <cell r="E1286" t="str">
            <v>مها السيد محمد عبد المنعم</v>
          </cell>
        </row>
        <row r="1287">
          <cell r="B1287">
            <v>1285</v>
          </cell>
          <cell r="C1287">
            <v>43261</v>
          </cell>
          <cell r="D1287" t="str">
            <v>طلاب</v>
          </cell>
          <cell r="E1287" t="str">
            <v>سكينة الشحات عبد الحميد عالية</v>
          </cell>
        </row>
        <row r="1288">
          <cell r="B1288">
            <v>1286</v>
          </cell>
          <cell r="C1288">
            <v>43261</v>
          </cell>
          <cell r="D1288" t="str">
            <v>طلاب</v>
          </cell>
          <cell r="E1288" t="str">
            <v>ماجدة فرويز حزين مسعود</v>
          </cell>
        </row>
        <row r="1289">
          <cell r="B1289">
            <v>1287</v>
          </cell>
          <cell r="C1289">
            <v>43261</v>
          </cell>
          <cell r="D1289" t="str">
            <v>طلاب</v>
          </cell>
          <cell r="E1289" t="str">
            <v>ماجدة فرويز حزين مسعود</v>
          </cell>
        </row>
        <row r="1290">
          <cell r="B1290">
            <v>1288</v>
          </cell>
          <cell r="C1290">
            <v>43261</v>
          </cell>
          <cell r="D1290" t="str">
            <v>مستثمر</v>
          </cell>
          <cell r="E1290" t="str">
            <v>جمعة جمعة مسعد رزق</v>
          </cell>
        </row>
        <row r="1291">
          <cell r="B1291">
            <v>1289</v>
          </cell>
          <cell r="C1291">
            <v>43261</v>
          </cell>
          <cell r="D1291" t="str">
            <v>العلاقات الخارجية</v>
          </cell>
          <cell r="E1291" t="str">
            <v>تقرير الإنجازات عن شهر مايو 2018</v>
          </cell>
        </row>
        <row r="1292">
          <cell r="B1292">
            <v>1290</v>
          </cell>
          <cell r="C1292">
            <v>43261</v>
          </cell>
          <cell r="D1292" t="str">
            <v>طلاب</v>
          </cell>
          <cell r="E1292" t="str">
            <v>ايمان إبراهيم عباس إبراهيم</v>
          </cell>
        </row>
        <row r="1293">
          <cell r="B1293">
            <v>1291</v>
          </cell>
          <cell r="C1293">
            <v>43262</v>
          </cell>
          <cell r="D1293" t="str">
            <v>طلاب</v>
          </cell>
          <cell r="E1293" t="str">
            <v>عايده حسن أحمد عياد</v>
          </cell>
        </row>
        <row r="1294">
          <cell r="B1294">
            <v>1292</v>
          </cell>
          <cell r="C1294">
            <v>43262</v>
          </cell>
          <cell r="D1294" t="str">
            <v>طلاب</v>
          </cell>
          <cell r="E1294" t="str">
            <v>مرفت خيري عبدالسلام عبدالحميد</v>
          </cell>
        </row>
        <row r="1295">
          <cell r="B1295">
            <v>1293</v>
          </cell>
          <cell r="C1295">
            <v>43262</v>
          </cell>
          <cell r="D1295" t="str">
            <v>طلاب</v>
          </cell>
          <cell r="E1295" t="str">
            <v>شيماء محمد حسين محمد</v>
          </cell>
        </row>
        <row r="1296">
          <cell r="B1296">
            <v>1294</v>
          </cell>
          <cell r="C1296">
            <v>43262</v>
          </cell>
          <cell r="D1296" t="str">
            <v>طلاب</v>
          </cell>
          <cell r="E1296" t="str">
            <v>رابعة عبد الرازق محمد أبو النور</v>
          </cell>
        </row>
        <row r="1297">
          <cell r="B1297">
            <v>1295</v>
          </cell>
          <cell r="C1297">
            <v>43262</v>
          </cell>
          <cell r="D1297" t="str">
            <v>طلاب</v>
          </cell>
          <cell r="E1297" t="str">
            <v>سعاد السيد محمود احمد</v>
          </cell>
        </row>
        <row r="1298">
          <cell r="B1298">
            <v>1296</v>
          </cell>
          <cell r="C1298">
            <v>43262</v>
          </cell>
          <cell r="D1298" t="str">
            <v>مستثمر</v>
          </cell>
          <cell r="E1298" t="str">
            <v>عيسى ميلاد ملاك إسرائيل</v>
          </cell>
        </row>
        <row r="1299">
          <cell r="B1299">
            <v>1297</v>
          </cell>
          <cell r="C1299">
            <v>43262</v>
          </cell>
          <cell r="D1299" t="str">
            <v>طلاب</v>
          </cell>
          <cell r="E1299" t="str">
            <v>هبة الشبراوى مصطفى حمزة</v>
          </cell>
        </row>
        <row r="1300">
          <cell r="B1300">
            <v>1298</v>
          </cell>
          <cell r="C1300">
            <v>43262</v>
          </cell>
          <cell r="D1300" t="str">
            <v>طلاب</v>
          </cell>
          <cell r="E1300" t="str">
            <v>بهية يوسف امين عطوة</v>
          </cell>
        </row>
        <row r="1301">
          <cell r="B1301">
            <v>1299</v>
          </cell>
          <cell r="C1301">
            <v>43262</v>
          </cell>
          <cell r="D1301" t="str">
            <v>طلاب</v>
          </cell>
          <cell r="E1301" t="str">
            <v>جيهان احمد حسين محمد</v>
          </cell>
        </row>
        <row r="1302">
          <cell r="B1302">
            <v>1300</v>
          </cell>
          <cell r="C1302">
            <v>43262</v>
          </cell>
          <cell r="D1302" t="str">
            <v>طلاب</v>
          </cell>
          <cell r="E1302" t="str">
            <v>هدى صبرى عبد اللطيف عيسى</v>
          </cell>
        </row>
        <row r="1303">
          <cell r="B1303">
            <v>1301</v>
          </cell>
          <cell r="C1303">
            <v>43262</v>
          </cell>
          <cell r="D1303" t="str">
            <v>طلاب</v>
          </cell>
          <cell r="E1303" t="str">
            <v>أحلام سيد احمد سيد</v>
          </cell>
        </row>
        <row r="1304">
          <cell r="B1304">
            <v>1302</v>
          </cell>
          <cell r="C1304">
            <v>43262</v>
          </cell>
          <cell r="D1304" t="str">
            <v>طلاب</v>
          </cell>
          <cell r="E1304" t="str">
            <v>حنان ياسر السيد عبد الغنى</v>
          </cell>
        </row>
        <row r="1305">
          <cell r="B1305">
            <v>1303</v>
          </cell>
          <cell r="C1305">
            <v>43262</v>
          </cell>
          <cell r="D1305" t="str">
            <v>مستثمر</v>
          </cell>
          <cell r="E1305" t="str">
            <v>خالد حامد عبد المطلب سلامة</v>
          </cell>
        </row>
        <row r="1306">
          <cell r="B1306">
            <v>1304</v>
          </cell>
          <cell r="C1306">
            <v>43262</v>
          </cell>
          <cell r="D1306" t="str">
            <v>طلاب</v>
          </cell>
          <cell r="E1306" t="str">
            <v>سوزان موسى خلف أبو العلا</v>
          </cell>
        </row>
        <row r="1307">
          <cell r="B1307">
            <v>1305</v>
          </cell>
          <cell r="C1307">
            <v>43262</v>
          </cell>
          <cell r="D1307" t="str">
            <v>طلاب</v>
          </cell>
          <cell r="E1307" t="str">
            <v>أسماء شحاتة عبد الودود محمد</v>
          </cell>
        </row>
        <row r="1308">
          <cell r="B1308">
            <v>1306</v>
          </cell>
          <cell r="C1308">
            <v>43262</v>
          </cell>
          <cell r="D1308" t="str">
            <v>طلاب</v>
          </cell>
          <cell r="E1308" t="str">
            <v>زوزو نفاد محمد غازى</v>
          </cell>
        </row>
        <row r="1309">
          <cell r="B1309">
            <v>1307</v>
          </cell>
          <cell r="C1309">
            <v>43262</v>
          </cell>
          <cell r="D1309" t="str">
            <v>طلاب</v>
          </cell>
          <cell r="E1309" t="str">
            <v>ماجدة السعيد إسماعيل عبد الله</v>
          </cell>
        </row>
        <row r="1310">
          <cell r="B1310">
            <v>1308</v>
          </cell>
          <cell r="C1310">
            <v>43262</v>
          </cell>
          <cell r="D1310" t="str">
            <v>مستثمر</v>
          </cell>
          <cell r="E1310" t="str">
            <v>خالد حامد عبد المطلب سلامة</v>
          </cell>
        </row>
        <row r="1311">
          <cell r="B1311">
            <v>1309</v>
          </cell>
          <cell r="C1311">
            <v>43262</v>
          </cell>
          <cell r="D1311" t="str">
            <v>طلاب</v>
          </cell>
          <cell r="E1311" t="str">
            <v>امانى عمر على احمد</v>
          </cell>
        </row>
        <row r="1312">
          <cell r="B1312">
            <v>1310</v>
          </cell>
          <cell r="C1312">
            <v>43262</v>
          </cell>
          <cell r="D1312" t="str">
            <v>طلاب</v>
          </cell>
          <cell r="E1312" t="str">
            <v>راندا عبد القادر أبو المعاطى عبد القادر</v>
          </cell>
        </row>
        <row r="1313">
          <cell r="B1313">
            <v>1311</v>
          </cell>
          <cell r="C1313">
            <v>43262</v>
          </cell>
          <cell r="D1313" t="str">
            <v>طلاب</v>
          </cell>
          <cell r="E1313" t="str">
            <v>ثناء السيد عبد الجليل أبو صالح</v>
          </cell>
        </row>
        <row r="1314">
          <cell r="B1314">
            <v>1312</v>
          </cell>
          <cell r="C1314">
            <v>43262</v>
          </cell>
          <cell r="D1314" t="str">
            <v>مستثمر</v>
          </cell>
          <cell r="E1314" t="str">
            <v>احمد السيد السيد عمر</v>
          </cell>
        </row>
        <row r="1315">
          <cell r="B1315">
            <v>1313</v>
          </cell>
          <cell r="C1315">
            <v>43262</v>
          </cell>
          <cell r="D1315" t="str">
            <v>طلاب</v>
          </cell>
          <cell r="E1315" t="str">
            <v>فاطمة وهبة عبد التواب إبراهيم</v>
          </cell>
        </row>
        <row r="1316">
          <cell r="B1316">
            <v>1314</v>
          </cell>
          <cell r="C1316">
            <v>43262</v>
          </cell>
          <cell r="D1316" t="str">
            <v>طلاب</v>
          </cell>
          <cell r="E1316" t="str">
            <v>ماجدة قرنى عبد الجواد سيد</v>
          </cell>
        </row>
        <row r="1317">
          <cell r="B1317">
            <v>1315</v>
          </cell>
          <cell r="C1317">
            <v>43262</v>
          </cell>
          <cell r="D1317" t="str">
            <v>مستثمر</v>
          </cell>
          <cell r="E1317" t="str">
            <v>علي محمد عبدالمجيد أحمد</v>
          </cell>
        </row>
        <row r="1318">
          <cell r="B1318">
            <v>1316</v>
          </cell>
          <cell r="C1318">
            <v>43263</v>
          </cell>
          <cell r="D1318" t="str">
            <v>وزارة العمل</v>
          </cell>
          <cell r="E1318" t="str">
            <v>عيد أيوب زكى - مصطفى عبد الحميد على</v>
          </cell>
        </row>
        <row r="1319">
          <cell r="B1319">
            <v>1317</v>
          </cell>
          <cell r="C1319">
            <v>43263</v>
          </cell>
          <cell r="D1319" t="str">
            <v>طلاب</v>
          </cell>
          <cell r="E1319" t="str">
            <v>حليمة كامل محمد هنداوى</v>
          </cell>
        </row>
        <row r="1320">
          <cell r="B1320">
            <v>1318</v>
          </cell>
          <cell r="C1320">
            <v>43263</v>
          </cell>
          <cell r="D1320" t="str">
            <v>طلاب</v>
          </cell>
          <cell r="E1320" t="str">
            <v>تيسير عمر عبد السميع بسيونى</v>
          </cell>
        </row>
        <row r="1321">
          <cell r="B1321">
            <v>1319</v>
          </cell>
          <cell r="C1321">
            <v>43263</v>
          </cell>
          <cell r="D1321" t="str">
            <v>طلاب</v>
          </cell>
          <cell r="E1321" t="str">
            <v>مريم روحى اسحق جورج</v>
          </cell>
        </row>
        <row r="1322">
          <cell r="B1322">
            <v>1320</v>
          </cell>
          <cell r="C1322">
            <v>43263</v>
          </cell>
          <cell r="D1322" t="str">
            <v>طلاب</v>
          </cell>
          <cell r="E1322" t="str">
            <v>رضا محمود احمد السيد</v>
          </cell>
        </row>
        <row r="1323">
          <cell r="B1323">
            <v>1321</v>
          </cell>
          <cell r="C1323">
            <v>43263</v>
          </cell>
          <cell r="D1323" t="str">
            <v>طلاب</v>
          </cell>
          <cell r="E1323" t="str">
            <v>هويده حسن احمد عبد السميع</v>
          </cell>
        </row>
        <row r="1324">
          <cell r="B1324">
            <v>1322</v>
          </cell>
          <cell r="C1324">
            <v>43263</v>
          </cell>
          <cell r="D1324" t="str">
            <v>طلاب</v>
          </cell>
          <cell r="E1324" t="str">
            <v>نادية حسين محمود عبد العال</v>
          </cell>
        </row>
        <row r="1325">
          <cell r="B1325">
            <v>1323</v>
          </cell>
          <cell r="C1325">
            <v>43263</v>
          </cell>
          <cell r="D1325" t="str">
            <v>طلاب</v>
          </cell>
          <cell r="E1325" t="str">
            <v>لمياء حامد محمد جاد الله</v>
          </cell>
        </row>
        <row r="1326">
          <cell r="B1326">
            <v>1324</v>
          </cell>
          <cell r="C1326">
            <v>43263</v>
          </cell>
          <cell r="D1326" t="str">
            <v>طلاب</v>
          </cell>
          <cell r="E1326" t="str">
            <v>حنان عبد الغفار سليمان محمود</v>
          </cell>
        </row>
        <row r="1327">
          <cell r="B1327">
            <v>1325</v>
          </cell>
          <cell r="C1327">
            <v>43263</v>
          </cell>
          <cell r="D1327" t="str">
            <v>طلاب</v>
          </cell>
          <cell r="E1327" t="str">
            <v>عواطف فكرى عبد الله سليم</v>
          </cell>
        </row>
        <row r="1328">
          <cell r="B1328">
            <v>1326</v>
          </cell>
          <cell r="C1328">
            <v>43263</v>
          </cell>
          <cell r="D1328" t="str">
            <v>طلاب</v>
          </cell>
          <cell r="E1328" t="str">
            <v>سحر على سيد عبد الله</v>
          </cell>
        </row>
        <row r="1329">
          <cell r="B1329">
            <v>1327</v>
          </cell>
          <cell r="C1329">
            <v>43263</v>
          </cell>
          <cell r="D1329" t="str">
            <v>طلاب</v>
          </cell>
          <cell r="E1329" t="str">
            <v>أسماء عطية محمد العبد</v>
          </cell>
        </row>
        <row r="1330">
          <cell r="B1330">
            <v>1328</v>
          </cell>
          <cell r="C1330">
            <v>43263</v>
          </cell>
          <cell r="D1330" t="str">
            <v>مستثمر</v>
          </cell>
          <cell r="E1330" t="str">
            <v>محمد احمد عبد الرحيم يوسف</v>
          </cell>
        </row>
        <row r="1331">
          <cell r="B1331">
            <v>1329</v>
          </cell>
          <cell r="C1331">
            <v>43263</v>
          </cell>
          <cell r="D1331" t="str">
            <v>طلاب</v>
          </cell>
          <cell r="E1331" t="str">
            <v>سمر السيد أحمد الحديدي</v>
          </cell>
        </row>
        <row r="1332">
          <cell r="B1332">
            <v>1330</v>
          </cell>
          <cell r="C1332">
            <v>43263</v>
          </cell>
          <cell r="D1332" t="str">
            <v>طلاب</v>
          </cell>
          <cell r="E1332" t="str">
            <v>أسماء عطيه محمد السيد</v>
          </cell>
        </row>
        <row r="1333">
          <cell r="B1333">
            <v>1331</v>
          </cell>
          <cell r="C1333">
            <v>43264</v>
          </cell>
          <cell r="D1333" t="str">
            <v>طلاب</v>
          </cell>
          <cell r="E1333" t="str">
            <v>سميرة عبدالله إبراهيم عبدالله</v>
          </cell>
        </row>
        <row r="1334">
          <cell r="B1334">
            <v>1332</v>
          </cell>
          <cell r="C1334">
            <v>43264</v>
          </cell>
          <cell r="D1334" t="str">
            <v>طلاب</v>
          </cell>
          <cell r="E1334" t="str">
            <v>صفاء سيد سعداوي موسي</v>
          </cell>
        </row>
        <row r="1335">
          <cell r="B1335">
            <v>1333</v>
          </cell>
          <cell r="C1335">
            <v>43264</v>
          </cell>
          <cell r="D1335" t="str">
            <v>طلاب</v>
          </cell>
          <cell r="E1335" t="str">
            <v>نعمات محمود علي علي</v>
          </cell>
        </row>
        <row r="1336">
          <cell r="B1336">
            <v>1334</v>
          </cell>
          <cell r="C1336">
            <v>43264</v>
          </cell>
          <cell r="D1336" t="str">
            <v>طلاب</v>
          </cell>
          <cell r="E1336" t="str">
            <v>نظيمه أحمد فوزي طلبه</v>
          </cell>
        </row>
        <row r="1337">
          <cell r="B1337">
            <v>1335</v>
          </cell>
          <cell r="C1337">
            <v>43264</v>
          </cell>
          <cell r="D1337" t="str">
            <v>طلاب</v>
          </cell>
          <cell r="E1337" t="str">
            <v>ماجدة غبريال عزيز غبريال</v>
          </cell>
        </row>
        <row r="1338">
          <cell r="B1338">
            <v>1336</v>
          </cell>
          <cell r="C1338">
            <v>43264</v>
          </cell>
          <cell r="D1338" t="str">
            <v>طلاب</v>
          </cell>
          <cell r="E1338" t="str">
            <v>شادية حلمي شريف الكيلاني</v>
          </cell>
        </row>
        <row r="1339">
          <cell r="B1339">
            <v>1337</v>
          </cell>
          <cell r="C1339">
            <v>43264</v>
          </cell>
          <cell r="D1339" t="str">
            <v>طلاب</v>
          </cell>
          <cell r="E1339" t="str">
            <v>سيدة عبد الغنى محمود عبد الله</v>
          </cell>
        </row>
        <row r="1340">
          <cell r="B1340">
            <v>1338</v>
          </cell>
          <cell r="C1340">
            <v>43264</v>
          </cell>
          <cell r="D1340" t="str">
            <v>طلاب</v>
          </cell>
          <cell r="E1340" t="str">
            <v>حنان فتحى عبد الجابر حسن</v>
          </cell>
        </row>
        <row r="1341">
          <cell r="B1341">
            <v>1339</v>
          </cell>
          <cell r="C1341">
            <v>43264</v>
          </cell>
          <cell r="D1341" t="str">
            <v>طلاب</v>
          </cell>
          <cell r="E1341" t="str">
            <v>ست عبد الحميد محمد عمرو</v>
          </cell>
        </row>
        <row r="1342">
          <cell r="B1342">
            <v>1340</v>
          </cell>
          <cell r="C1342">
            <v>43264</v>
          </cell>
          <cell r="D1342" t="str">
            <v>طلاب</v>
          </cell>
          <cell r="E1342" t="str">
            <v>منى إبراهيم الصغير حماد</v>
          </cell>
        </row>
        <row r="1343">
          <cell r="B1343">
            <v>1341</v>
          </cell>
          <cell r="C1343">
            <v>43264</v>
          </cell>
          <cell r="D1343" t="str">
            <v>طلاب</v>
          </cell>
          <cell r="E1343" t="str">
            <v>سماح سعيد السيد لطفى</v>
          </cell>
        </row>
        <row r="1344">
          <cell r="B1344">
            <v>1342</v>
          </cell>
          <cell r="C1344">
            <v>43264</v>
          </cell>
          <cell r="D1344" t="str">
            <v>طلاب</v>
          </cell>
          <cell r="E1344" t="str">
            <v>صباح عيد حسن سليم</v>
          </cell>
        </row>
        <row r="1345">
          <cell r="B1345">
            <v>1343</v>
          </cell>
          <cell r="C1345">
            <v>43264</v>
          </cell>
          <cell r="D1345" t="str">
            <v>طلاب</v>
          </cell>
          <cell r="E1345" t="str">
            <v>هند أنيس عبدالعزيز محمد مصطفي</v>
          </cell>
        </row>
        <row r="1346">
          <cell r="B1346">
            <v>1344</v>
          </cell>
          <cell r="C1346">
            <v>43264</v>
          </cell>
          <cell r="D1346" t="str">
            <v>طلاب</v>
          </cell>
          <cell r="E1346" t="str">
            <v>الهام صلاح فراج إسماعيل</v>
          </cell>
        </row>
        <row r="1347">
          <cell r="B1347">
            <v>1345</v>
          </cell>
          <cell r="C1347">
            <v>43264</v>
          </cell>
          <cell r="D1347" t="str">
            <v>طلاب</v>
          </cell>
          <cell r="E1347" t="str">
            <v>سعدية مصطفي إبراهيم أسماعيل</v>
          </cell>
        </row>
        <row r="1348">
          <cell r="B1348">
            <v>1346</v>
          </cell>
          <cell r="C1348">
            <v>43264</v>
          </cell>
          <cell r="D1348" t="str">
            <v>طلاب</v>
          </cell>
          <cell r="E1348" t="str">
            <v>مها عبدالفتاح عبدالرحمن البلتاجي</v>
          </cell>
        </row>
        <row r="1349">
          <cell r="B1349">
            <v>1347</v>
          </cell>
          <cell r="C1349">
            <v>43265</v>
          </cell>
          <cell r="D1349" t="str">
            <v>تجديد تصريح العمل</v>
          </cell>
          <cell r="E1349" t="str">
            <v>ليلى عطا الله حامد محمد</v>
          </cell>
        </row>
        <row r="1350">
          <cell r="B1350">
            <v>1348</v>
          </cell>
          <cell r="C1350">
            <v>43265</v>
          </cell>
          <cell r="D1350" t="str">
            <v>تغيير محل العمل</v>
          </cell>
          <cell r="E1350" t="str">
            <v>هويدا صفوت أنور فرج الله</v>
          </cell>
        </row>
        <row r="1351">
          <cell r="B1351">
            <v>1349</v>
          </cell>
          <cell r="C1351">
            <v>43265</v>
          </cell>
          <cell r="D1351" t="str">
            <v>تغيير محل العمل</v>
          </cell>
          <cell r="E1351" t="str">
            <v>وفاء فريز عبده قاعود</v>
          </cell>
        </row>
        <row r="1352">
          <cell r="B1352">
            <v>1350</v>
          </cell>
          <cell r="C1352">
            <v>43265</v>
          </cell>
          <cell r="D1352" t="str">
            <v>تغيير محل العمل</v>
          </cell>
          <cell r="E1352" t="str">
            <v>بيسة مريد مشرقى خليل</v>
          </cell>
        </row>
        <row r="1353">
          <cell r="B1353">
            <v>1351</v>
          </cell>
          <cell r="C1353">
            <v>43265</v>
          </cell>
          <cell r="D1353" t="str">
            <v>طلاب</v>
          </cell>
          <cell r="E1353" t="str">
            <v>عزة عبد الستار على عبد الستار</v>
          </cell>
        </row>
        <row r="1354">
          <cell r="B1354">
            <v>1352</v>
          </cell>
          <cell r="C1354">
            <v>43268</v>
          </cell>
          <cell r="D1354" t="str">
            <v>العلاقات الخارجية</v>
          </cell>
          <cell r="E1354" t="str">
            <v>مذكرة حدوث خلاف بين القنصل وأحد الزملاء</v>
          </cell>
        </row>
        <row r="1355">
          <cell r="B1355">
            <v>1353</v>
          </cell>
          <cell r="C1355">
            <v>43270</v>
          </cell>
          <cell r="D1355" t="str">
            <v>طلاب</v>
          </cell>
          <cell r="E1355" t="str">
            <v>صبرة حسن زكى أبو إسماعيل</v>
          </cell>
        </row>
        <row r="1356">
          <cell r="B1356">
            <v>1354</v>
          </cell>
          <cell r="C1356">
            <v>43270</v>
          </cell>
          <cell r="D1356" t="str">
            <v>مستثمر</v>
          </cell>
          <cell r="E1356" t="str">
            <v>السيد سالمان سليمان سلمى</v>
          </cell>
        </row>
        <row r="1357">
          <cell r="B1357">
            <v>1355</v>
          </cell>
          <cell r="C1357">
            <v>43270</v>
          </cell>
          <cell r="D1357" t="str">
            <v>تجديد تصريح العمل</v>
          </cell>
          <cell r="E1357" t="str">
            <v>نادية السيد رشوان رفاعى</v>
          </cell>
        </row>
        <row r="1358">
          <cell r="B1358">
            <v>1356</v>
          </cell>
          <cell r="C1358">
            <v>43270</v>
          </cell>
          <cell r="D1358" t="str">
            <v>طلاب</v>
          </cell>
          <cell r="E1358" t="str">
            <v>امورة محمد عزت عمر</v>
          </cell>
        </row>
        <row r="1359">
          <cell r="B1359">
            <v>1357</v>
          </cell>
          <cell r="C1359">
            <v>43270</v>
          </cell>
          <cell r="D1359" t="str">
            <v>طلاب</v>
          </cell>
          <cell r="E1359" t="str">
            <v>فكرية عبد العظيم محمد السيد</v>
          </cell>
        </row>
        <row r="1360">
          <cell r="B1360">
            <v>1358</v>
          </cell>
          <cell r="C1360">
            <v>43270</v>
          </cell>
          <cell r="D1360" t="str">
            <v>طلاب</v>
          </cell>
          <cell r="E1360" t="str">
            <v>زوزو بدر عبد الله عبد الغنى</v>
          </cell>
        </row>
        <row r="1361">
          <cell r="B1361">
            <v>1359</v>
          </cell>
          <cell r="C1361">
            <v>43270</v>
          </cell>
          <cell r="D1361" t="str">
            <v>طلاب</v>
          </cell>
          <cell r="E1361" t="str">
            <v>نورة رمضان عيسى عبد ربه</v>
          </cell>
        </row>
        <row r="1362">
          <cell r="B1362">
            <v>1360</v>
          </cell>
          <cell r="C1362">
            <v>43270</v>
          </cell>
          <cell r="D1362" t="str">
            <v>طلاب</v>
          </cell>
          <cell r="E1362" t="str">
            <v>السيدة جمعة عبد العاطى السيد</v>
          </cell>
        </row>
        <row r="1363">
          <cell r="B1363">
            <v>1361</v>
          </cell>
          <cell r="C1363">
            <v>43270</v>
          </cell>
          <cell r="D1363" t="str">
            <v>طلاب</v>
          </cell>
          <cell r="E1363" t="str">
            <v>سعدية السيد احمد رزق</v>
          </cell>
        </row>
        <row r="1364">
          <cell r="B1364">
            <v>1362</v>
          </cell>
          <cell r="C1364">
            <v>43270</v>
          </cell>
          <cell r="D1364" t="str">
            <v>طلاب</v>
          </cell>
          <cell r="E1364" t="str">
            <v>سمر مهدى احمد حسن</v>
          </cell>
        </row>
        <row r="1365">
          <cell r="B1365">
            <v>1363</v>
          </cell>
          <cell r="C1365">
            <v>43270</v>
          </cell>
          <cell r="D1365" t="str">
            <v>طلاب</v>
          </cell>
          <cell r="E1365" t="str">
            <v>هبة عبد الهادى عطية أبو المعاطى</v>
          </cell>
        </row>
        <row r="1366">
          <cell r="B1366">
            <v>1364</v>
          </cell>
          <cell r="C1366">
            <v>43270</v>
          </cell>
          <cell r="D1366" t="str">
            <v>طلاب</v>
          </cell>
          <cell r="E1366" t="str">
            <v>شيماء عبد السميع محمد إبراهيم</v>
          </cell>
        </row>
        <row r="1367">
          <cell r="B1367">
            <v>1365</v>
          </cell>
          <cell r="C1367">
            <v>43270</v>
          </cell>
          <cell r="D1367" t="str">
            <v>طلاب</v>
          </cell>
          <cell r="E1367" t="str">
            <v>سماح شحاته أحمد قنديل</v>
          </cell>
        </row>
        <row r="1368">
          <cell r="B1368">
            <v>1366</v>
          </cell>
          <cell r="C1368">
            <v>43270</v>
          </cell>
          <cell r="D1368" t="str">
            <v>طلاب</v>
          </cell>
          <cell r="E1368" t="str">
            <v>صفاء عبد المعطى حسن محمد</v>
          </cell>
        </row>
        <row r="1369">
          <cell r="B1369">
            <v>1367</v>
          </cell>
          <cell r="C1369">
            <v>43271</v>
          </cell>
          <cell r="D1369" t="str">
            <v>طلاب</v>
          </cell>
          <cell r="E1369" t="str">
            <v>وردة جميل العزب الدسوقى</v>
          </cell>
        </row>
        <row r="1370">
          <cell r="B1370">
            <v>1368</v>
          </cell>
          <cell r="C1370">
            <v>43271</v>
          </cell>
          <cell r="D1370" t="str">
            <v>طلاب</v>
          </cell>
          <cell r="E1370" t="str">
            <v>حسناء رفعت زارع رياض</v>
          </cell>
        </row>
        <row r="1371">
          <cell r="B1371">
            <v>1369</v>
          </cell>
          <cell r="C1371">
            <v>43271</v>
          </cell>
          <cell r="D1371" t="str">
            <v>طلاب</v>
          </cell>
          <cell r="E1371" t="str">
            <v>نجلاء نبيه عبد العزيز عبد اللطيف</v>
          </cell>
        </row>
        <row r="1372">
          <cell r="B1372">
            <v>1370</v>
          </cell>
          <cell r="C1372">
            <v>43271</v>
          </cell>
          <cell r="D1372" t="str">
            <v>طلاب</v>
          </cell>
          <cell r="E1372" t="str">
            <v>رضا عبد الحق حسن على</v>
          </cell>
        </row>
        <row r="1373">
          <cell r="B1373">
            <v>1371</v>
          </cell>
          <cell r="C1373">
            <v>43271</v>
          </cell>
          <cell r="D1373" t="str">
            <v>طلاب</v>
          </cell>
          <cell r="E1373" t="str">
            <v>شيماء جمال حمادة عبد الجواد</v>
          </cell>
        </row>
        <row r="1374">
          <cell r="B1374">
            <v>1372</v>
          </cell>
          <cell r="C1374">
            <v>43271</v>
          </cell>
          <cell r="D1374" t="str">
            <v>طلاب</v>
          </cell>
          <cell r="E1374" t="str">
            <v>سنية عبد المعطى عبد الخالق محمد</v>
          </cell>
        </row>
        <row r="1375">
          <cell r="B1375">
            <v>1373</v>
          </cell>
          <cell r="C1375">
            <v>43271</v>
          </cell>
          <cell r="D1375" t="str">
            <v>طلاب</v>
          </cell>
          <cell r="E1375" t="str">
            <v>مروة فرج حسن حسن</v>
          </cell>
        </row>
        <row r="1376">
          <cell r="B1376">
            <v>1374</v>
          </cell>
          <cell r="C1376">
            <v>43271</v>
          </cell>
          <cell r="D1376" t="str">
            <v>طلاب</v>
          </cell>
          <cell r="E1376" t="str">
            <v>منيرة باز محمد يوسف</v>
          </cell>
        </row>
        <row r="1377">
          <cell r="B1377">
            <v>1375</v>
          </cell>
          <cell r="C1377">
            <v>43271</v>
          </cell>
          <cell r="D1377" t="str">
            <v>طلاب</v>
          </cell>
          <cell r="E1377" t="str">
            <v>جملات عبد الله الحديدى محمد</v>
          </cell>
        </row>
        <row r="1378">
          <cell r="B1378">
            <v>1376</v>
          </cell>
          <cell r="C1378">
            <v>43271</v>
          </cell>
          <cell r="D1378" t="str">
            <v>طلاب</v>
          </cell>
          <cell r="E1378" t="str">
            <v>فاتن محمد عبد السلام محمد</v>
          </cell>
        </row>
        <row r="1379">
          <cell r="B1379">
            <v>1377</v>
          </cell>
          <cell r="C1379">
            <v>43271</v>
          </cell>
          <cell r="D1379" t="str">
            <v>مستثمر</v>
          </cell>
          <cell r="E1379" t="str">
            <v>مسعد رمضان محمد سعد</v>
          </cell>
        </row>
        <row r="1380">
          <cell r="B1380">
            <v>1378</v>
          </cell>
          <cell r="C1380">
            <v>43271</v>
          </cell>
          <cell r="D1380" t="str">
            <v>مستثمر</v>
          </cell>
          <cell r="E1380" t="str">
            <v>محمود عبد المنعم محمود عبد الرحيم</v>
          </cell>
        </row>
        <row r="1381">
          <cell r="B1381">
            <v>1379</v>
          </cell>
          <cell r="C1381">
            <v>43271</v>
          </cell>
          <cell r="D1381" t="str">
            <v>طلاب</v>
          </cell>
          <cell r="E1381" t="str">
            <v>امنية مجدى عبد الحميد قمورة</v>
          </cell>
        </row>
        <row r="1382">
          <cell r="B1382">
            <v>1380</v>
          </cell>
          <cell r="C1382">
            <v>43271</v>
          </cell>
          <cell r="D1382" t="str">
            <v>طلاب</v>
          </cell>
          <cell r="E1382" t="str">
            <v>صفية محمد السباعى إبراهيم</v>
          </cell>
        </row>
        <row r="1383">
          <cell r="B1383">
            <v>1381</v>
          </cell>
          <cell r="C1383">
            <v>43271</v>
          </cell>
          <cell r="D1383" t="str">
            <v>طلاب</v>
          </cell>
          <cell r="E1383" t="str">
            <v>عايدة وهبة على حجازى</v>
          </cell>
        </row>
        <row r="1384">
          <cell r="B1384">
            <v>1382</v>
          </cell>
          <cell r="C1384">
            <v>43271</v>
          </cell>
          <cell r="D1384" t="str">
            <v>طلاب</v>
          </cell>
          <cell r="E1384" t="str">
            <v>حنان حسنين حسنين إبراهيم سراج</v>
          </cell>
        </row>
        <row r="1385">
          <cell r="B1385">
            <v>1383</v>
          </cell>
          <cell r="C1385">
            <v>43271</v>
          </cell>
          <cell r="D1385" t="str">
            <v>طلاب</v>
          </cell>
          <cell r="E1385" t="str">
            <v>امل جمعة محمد عبد السلام</v>
          </cell>
        </row>
        <row r="1386">
          <cell r="B1386">
            <v>1384</v>
          </cell>
          <cell r="C1386">
            <v>43271</v>
          </cell>
          <cell r="D1386" t="str">
            <v>طلاب</v>
          </cell>
          <cell r="E1386" t="str">
            <v>راويه عبدالوهاب عوض عبدالوهاب</v>
          </cell>
        </row>
        <row r="1387">
          <cell r="B1387">
            <v>1385</v>
          </cell>
          <cell r="C1387">
            <v>43271</v>
          </cell>
          <cell r="D1387" t="str">
            <v>طلاب</v>
          </cell>
          <cell r="E1387" t="str">
            <v>فاطمة السيد محمد حسين</v>
          </cell>
        </row>
        <row r="1388">
          <cell r="B1388">
            <v>1386</v>
          </cell>
          <cell r="C1388">
            <v>43271</v>
          </cell>
          <cell r="D1388" t="str">
            <v>طلاب</v>
          </cell>
          <cell r="E1388" t="str">
            <v>هند مناع السيد نصر</v>
          </cell>
        </row>
        <row r="1389">
          <cell r="B1389">
            <v>1387</v>
          </cell>
          <cell r="C1389">
            <v>43272</v>
          </cell>
          <cell r="D1389" t="str">
            <v>طلاب</v>
          </cell>
          <cell r="E1389" t="str">
            <v>نادية فؤاد محمد احمد</v>
          </cell>
        </row>
        <row r="1390">
          <cell r="B1390">
            <v>1388</v>
          </cell>
          <cell r="C1390">
            <v>43272</v>
          </cell>
          <cell r="D1390" t="str">
            <v>طلاب</v>
          </cell>
          <cell r="E1390" t="str">
            <v>حميدة سيد احمد على</v>
          </cell>
        </row>
        <row r="1391">
          <cell r="B1391">
            <v>1389</v>
          </cell>
          <cell r="C1391">
            <v>43272</v>
          </cell>
          <cell r="D1391" t="str">
            <v>طلاب</v>
          </cell>
          <cell r="E1391" t="str">
            <v>أسماء احمد الششتاوى عبد العزيز</v>
          </cell>
        </row>
        <row r="1392">
          <cell r="B1392">
            <v>1390</v>
          </cell>
          <cell r="C1392">
            <v>43272</v>
          </cell>
          <cell r="D1392" t="str">
            <v>طلاب</v>
          </cell>
          <cell r="E1392" t="str">
            <v>سماح محمد على سليمان</v>
          </cell>
        </row>
        <row r="1393">
          <cell r="B1393">
            <v>1391</v>
          </cell>
          <cell r="C1393">
            <v>43272</v>
          </cell>
          <cell r="D1393" t="str">
            <v>طلاب</v>
          </cell>
          <cell r="E1393" t="str">
            <v>ايمان محمود رمضان السيد</v>
          </cell>
        </row>
        <row r="1394">
          <cell r="B1394">
            <v>1392</v>
          </cell>
          <cell r="C1394">
            <v>43272</v>
          </cell>
          <cell r="D1394" t="str">
            <v>تجديد تصريح العمل</v>
          </cell>
          <cell r="E1394" t="str">
            <v>ليلى محمد محمد عشيبة</v>
          </cell>
        </row>
        <row r="1395">
          <cell r="B1395">
            <v>1393</v>
          </cell>
          <cell r="C1395">
            <v>43272</v>
          </cell>
          <cell r="D1395" t="str">
            <v>طلاب</v>
          </cell>
          <cell r="E1395" t="str">
            <v>سومية سعد حشيش محمد</v>
          </cell>
        </row>
        <row r="1396">
          <cell r="B1396">
            <v>1394</v>
          </cell>
          <cell r="C1396">
            <v>43272</v>
          </cell>
          <cell r="D1396" t="str">
            <v>طلاب</v>
          </cell>
          <cell r="E1396" t="str">
            <v>رانيا أسامة احمد جاد</v>
          </cell>
        </row>
        <row r="1397">
          <cell r="B1397">
            <v>1395</v>
          </cell>
          <cell r="C1397">
            <v>43272</v>
          </cell>
          <cell r="D1397" t="str">
            <v>طلاب</v>
          </cell>
          <cell r="E1397" t="str">
            <v>هبة محسن محمد محمد</v>
          </cell>
        </row>
        <row r="1398">
          <cell r="B1398">
            <v>1396</v>
          </cell>
          <cell r="C1398">
            <v>43272</v>
          </cell>
          <cell r="D1398" t="str">
            <v>طلاب</v>
          </cell>
          <cell r="E1398" t="str">
            <v>راندا إبراهيم محمود الاصولى</v>
          </cell>
        </row>
        <row r="1399">
          <cell r="B1399">
            <v>1397</v>
          </cell>
          <cell r="C1399">
            <v>43272</v>
          </cell>
          <cell r="D1399" t="str">
            <v>طلاب</v>
          </cell>
          <cell r="E1399" t="str">
            <v>ست محمد كامل الشناوى</v>
          </cell>
        </row>
        <row r="1400">
          <cell r="B1400">
            <v>1398</v>
          </cell>
          <cell r="C1400">
            <v>43272</v>
          </cell>
          <cell r="D1400" t="str">
            <v>طلاب</v>
          </cell>
          <cell r="E1400" t="str">
            <v>غادة لبيب محمود محمد</v>
          </cell>
        </row>
        <row r="1401">
          <cell r="B1401">
            <v>1399</v>
          </cell>
          <cell r="C1401">
            <v>43272</v>
          </cell>
          <cell r="D1401" t="str">
            <v>مستثمر</v>
          </cell>
          <cell r="E1401" t="str">
            <v>جمال الشحات محمد جابر</v>
          </cell>
        </row>
        <row r="1402">
          <cell r="B1402">
            <v>1400</v>
          </cell>
          <cell r="C1402">
            <v>43272</v>
          </cell>
          <cell r="D1402" t="str">
            <v>طلاب</v>
          </cell>
          <cell r="E1402" t="str">
            <v>ولاء فايز احمد إبراهيم</v>
          </cell>
        </row>
        <row r="1403">
          <cell r="B1403">
            <v>1401</v>
          </cell>
          <cell r="C1403">
            <v>43272</v>
          </cell>
          <cell r="D1403" t="str">
            <v>طلاب</v>
          </cell>
          <cell r="E1403" t="str">
            <v>مها ضيف الله عبد المجيد أبو العز</v>
          </cell>
        </row>
        <row r="1404">
          <cell r="B1404">
            <v>1402</v>
          </cell>
          <cell r="C1404">
            <v>43275</v>
          </cell>
          <cell r="D1404" t="str">
            <v>طلاب</v>
          </cell>
          <cell r="E1404" t="str">
            <v>امينة احمد فريد معوض</v>
          </cell>
        </row>
        <row r="1405">
          <cell r="B1405">
            <v>1403</v>
          </cell>
          <cell r="C1405">
            <v>43275</v>
          </cell>
          <cell r="D1405" t="str">
            <v>طلاب</v>
          </cell>
          <cell r="E1405" t="str">
            <v>جيهان عشرى بكرى رجب</v>
          </cell>
        </row>
        <row r="1406">
          <cell r="B1406">
            <v>1404</v>
          </cell>
          <cell r="C1406">
            <v>43275</v>
          </cell>
          <cell r="D1406" t="str">
            <v>طلاب</v>
          </cell>
          <cell r="E1406" t="str">
            <v>نسرين محمد فراج إسماعيل</v>
          </cell>
        </row>
        <row r="1407">
          <cell r="B1407">
            <v>1405</v>
          </cell>
          <cell r="C1407">
            <v>43275</v>
          </cell>
          <cell r="D1407" t="str">
            <v>طلاب</v>
          </cell>
          <cell r="E1407" t="str">
            <v>صباح السيد حفناوى صالح</v>
          </cell>
        </row>
        <row r="1408">
          <cell r="B1408">
            <v>1406</v>
          </cell>
          <cell r="C1408">
            <v>43275</v>
          </cell>
          <cell r="D1408" t="str">
            <v>طلاب</v>
          </cell>
          <cell r="E1408" t="str">
            <v>مروة منصور احمد عبد اللطيف</v>
          </cell>
        </row>
        <row r="1409">
          <cell r="B1409">
            <v>1407</v>
          </cell>
          <cell r="C1409">
            <v>43275</v>
          </cell>
          <cell r="D1409" t="str">
            <v>طلاب</v>
          </cell>
          <cell r="E1409" t="str">
            <v>عزيزة حسن توفيق الحو</v>
          </cell>
        </row>
        <row r="1410">
          <cell r="B1410">
            <v>1408</v>
          </cell>
          <cell r="C1410">
            <v>43275</v>
          </cell>
          <cell r="D1410" t="str">
            <v>طلاب</v>
          </cell>
          <cell r="E1410" t="str">
            <v>ام إبراهيم حامد إبراهيم حسانين</v>
          </cell>
        </row>
        <row r="1411">
          <cell r="B1411">
            <v>1409</v>
          </cell>
          <cell r="C1411">
            <v>43275</v>
          </cell>
          <cell r="D1411" t="str">
            <v>تجديد تصريح العمل</v>
          </cell>
          <cell r="E1411" t="str">
            <v>امال إيليا نجيب جيد</v>
          </cell>
        </row>
        <row r="1412">
          <cell r="B1412">
            <v>1410</v>
          </cell>
          <cell r="C1412">
            <v>43275</v>
          </cell>
          <cell r="D1412" t="str">
            <v>طلاب</v>
          </cell>
          <cell r="E1412" t="str">
            <v>ايات محمد شحاتة عبد الحميد</v>
          </cell>
        </row>
        <row r="1413">
          <cell r="B1413">
            <v>1411</v>
          </cell>
          <cell r="C1413">
            <v>43275</v>
          </cell>
          <cell r="D1413" t="str">
            <v>طلاب</v>
          </cell>
          <cell r="E1413" t="str">
            <v>تهانى فتحى فرحات أبو النور</v>
          </cell>
        </row>
        <row r="1414">
          <cell r="B1414">
            <v>1412</v>
          </cell>
          <cell r="C1414">
            <v>43275</v>
          </cell>
          <cell r="D1414" t="str">
            <v>طلاب</v>
          </cell>
          <cell r="E1414" t="str">
            <v>اميمة سعيد عبد الصادق البنا</v>
          </cell>
        </row>
        <row r="1415">
          <cell r="B1415">
            <v>1413</v>
          </cell>
          <cell r="C1415">
            <v>43275</v>
          </cell>
          <cell r="D1415" t="str">
            <v>طلاب</v>
          </cell>
          <cell r="E1415" t="str">
            <v>امال محمد محمد على</v>
          </cell>
        </row>
        <row r="1416">
          <cell r="B1416">
            <v>1414</v>
          </cell>
          <cell r="C1416">
            <v>43275</v>
          </cell>
          <cell r="D1416" t="str">
            <v>طلاب</v>
          </cell>
          <cell r="E1416" t="str">
            <v>سلوى السيد فرج احمد</v>
          </cell>
        </row>
        <row r="1417">
          <cell r="B1417">
            <v>1415</v>
          </cell>
          <cell r="C1417">
            <v>43275</v>
          </cell>
          <cell r="D1417" t="str">
            <v>طلاب</v>
          </cell>
          <cell r="E1417" t="str">
            <v>بسمة بهجت محمد سيد</v>
          </cell>
        </row>
        <row r="1418">
          <cell r="B1418">
            <v>1416</v>
          </cell>
          <cell r="C1418">
            <v>43275</v>
          </cell>
          <cell r="D1418" t="str">
            <v>طلاب</v>
          </cell>
          <cell r="E1418" t="str">
            <v>هناء رزق السيد نجم</v>
          </cell>
        </row>
        <row r="1419">
          <cell r="B1419">
            <v>1417</v>
          </cell>
          <cell r="C1419">
            <v>43275</v>
          </cell>
          <cell r="D1419" t="str">
            <v>طلاب</v>
          </cell>
          <cell r="E1419" t="str">
            <v>امانى محمود عبد الوهاب إبراهيم</v>
          </cell>
        </row>
        <row r="1420">
          <cell r="B1420">
            <v>1418</v>
          </cell>
          <cell r="C1420">
            <v>43275</v>
          </cell>
          <cell r="D1420" t="str">
            <v>طلاب</v>
          </cell>
          <cell r="E1420" t="str">
            <v>شادية جرير عبد الله سليم</v>
          </cell>
        </row>
        <row r="1421">
          <cell r="B1421">
            <v>1419</v>
          </cell>
          <cell r="C1421">
            <v>43275</v>
          </cell>
          <cell r="D1421" t="str">
            <v>طلاب</v>
          </cell>
          <cell r="E1421" t="str">
            <v>زينب حسن إسماعيل سليمان</v>
          </cell>
        </row>
        <row r="1422">
          <cell r="B1422">
            <v>1420</v>
          </cell>
          <cell r="C1422">
            <v>43275</v>
          </cell>
          <cell r="D1422" t="str">
            <v>طلاب</v>
          </cell>
          <cell r="E1422" t="str">
            <v>كريمة ثابت احمد شمعة</v>
          </cell>
        </row>
        <row r="1423">
          <cell r="B1423">
            <v>1421</v>
          </cell>
          <cell r="C1423">
            <v>43275</v>
          </cell>
          <cell r="D1423" t="str">
            <v>طلاب</v>
          </cell>
          <cell r="E1423" t="str">
            <v>سامية محمد رجب رسلان</v>
          </cell>
        </row>
        <row r="1424">
          <cell r="B1424">
            <v>1422</v>
          </cell>
          <cell r="C1424">
            <v>43275</v>
          </cell>
          <cell r="D1424" t="str">
            <v>طلاب</v>
          </cell>
          <cell r="E1424" t="str">
            <v>سناء فهيم رزق مرجان</v>
          </cell>
        </row>
        <row r="1425">
          <cell r="B1425">
            <v>1423</v>
          </cell>
          <cell r="C1425">
            <v>43275</v>
          </cell>
          <cell r="D1425" t="str">
            <v>تجديد تصريح العمل</v>
          </cell>
          <cell r="E1425" t="str">
            <v>اية مصطفى عبد السلام محمد</v>
          </cell>
        </row>
        <row r="1426">
          <cell r="B1426">
            <v>1424</v>
          </cell>
          <cell r="C1426">
            <v>43276</v>
          </cell>
          <cell r="D1426" t="str">
            <v>طلاب</v>
          </cell>
          <cell r="E1426" t="str">
            <v>وضحة سلامة مسلم سليمان</v>
          </cell>
        </row>
        <row r="1427">
          <cell r="B1427">
            <v>1425</v>
          </cell>
          <cell r="C1427">
            <v>43276</v>
          </cell>
          <cell r="D1427" t="str">
            <v>طلاب</v>
          </cell>
          <cell r="E1427" t="str">
            <v xml:space="preserve">انتصار محمد عمران محمد </v>
          </cell>
        </row>
        <row r="1428">
          <cell r="B1428">
            <v>1426</v>
          </cell>
          <cell r="C1428">
            <v>43276</v>
          </cell>
          <cell r="D1428" t="str">
            <v>طلاب</v>
          </cell>
          <cell r="E1428" t="str">
            <v xml:space="preserve">غادة جمال عبدالصابور عبدالكريم </v>
          </cell>
        </row>
        <row r="1429">
          <cell r="B1429">
            <v>1427</v>
          </cell>
          <cell r="C1429">
            <v>43276</v>
          </cell>
          <cell r="D1429" t="str">
            <v>طلاب</v>
          </cell>
          <cell r="E1429" t="str">
            <v>غادة سيد فرج مرسي</v>
          </cell>
        </row>
        <row r="1430">
          <cell r="B1430">
            <v>1428</v>
          </cell>
          <cell r="C1430">
            <v>43276</v>
          </cell>
          <cell r="D1430" t="str">
            <v>طلاب</v>
          </cell>
          <cell r="E1430" t="str">
            <v>حنان خيري محمد إبراهيم</v>
          </cell>
        </row>
        <row r="1431">
          <cell r="B1431">
            <v>1429</v>
          </cell>
          <cell r="C1431">
            <v>43276</v>
          </cell>
          <cell r="D1431" t="str">
            <v>طلاب</v>
          </cell>
          <cell r="E1431" t="str">
            <v>هنا شعبان إبراهيم علي</v>
          </cell>
        </row>
        <row r="1432">
          <cell r="B1432">
            <v>1430</v>
          </cell>
          <cell r="C1432">
            <v>43276</v>
          </cell>
          <cell r="D1432" t="str">
            <v>طلاب</v>
          </cell>
          <cell r="E1432" t="str">
            <v xml:space="preserve">نسرين عبدالعزيز علي </v>
          </cell>
        </row>
        <row r="1433">
          <cell r="B1433">
            <v>1431</v>
          </cell>
          <cell r="C1433">
            <v>43276</v>
          </cell>
          <cell r="D1433" t="str">
            <v>طلاب</v>
          </cell>
          <cell r="E1433" t="str">
            <v>منال محمد الشربيني علي</v>
          </cell>
        </row>
        <row r="1434">
          <cell r="B1434">
            <v>1432</v>
          </cell>
          <cell r="C1434">
            <v>43276</v>
          </cell>
          <cell r="D1434" t="str">
            <v>طلاب</v>
          </cell>
          <cell r="E1434" t="str">
            <v>إيمان عبدربه عبدالرازق السيد</v>
          </cell>
        </row>
        <row r="1435">
          <cell r="B1435">
            <v>1433</v>
          </cell>
          <cell r="C1435">
            <v>43276</v>
          </cell>
          <cell r="D1435" t="str">
            <v>طلاب</v>
          </cell>
          <cell r="E1435" t="str">
            <v>ثناء السيد محمد المتيم</v>
          </cell>
        </row>
        <row r="1436">
          <cell r="B1436">
            <v>1434</v>
          </cell>
          <cell r="C1436">
            <v>43276</v>
          </cell>
          <cell r="D1436" t="str">
            <v>طلاب</v>
          </cell>
          <cell r="E1436" t="str">
            <v xml:space="preserve">تيسير أحمد عبدالمطلب المعناوي </v>
          </cell>
        </row>
        <row r="1437">
          <cell r="B1437">
            <v>1435</v>
          </cell>
          <cell r="C1437">
            <v>43276</v>
          </cell>
          <cell r="D1437" t="str">
            <v>طلاب</v>
          </cell>
          <cell r="E1437" t="str">
            <v>أمينة خلف محمود عيد</v>
          </cell>
        </row>
        <row r="1438">
          <cell r="B1438">
            <v>1436</v>
          </cell>
          <cell r="C1438">
            <v>43276</v>
          </cell>
          <cell r="D1438" t="str">
            <v>طلاب</v>
          </cell>
          <cell r="E1438" t="str">
            <v xml:space="preserve">نبيهه الورداني مجاهد بكر </v>
          </cell>
        </row>
        <row r="1439">
          <cell r="B1439">
            <v>1437</v>
          </cell>
          <cell r="C1439">
            <v>43276</v>
          </cell>
          <cell r="D1439" t="str">
            <v>وزارة العمل</v>
          </cell>
          <cell r="E1439" t="str">
            <v xml:space="preserve">حماده صبحي محمد طه </v>
          </cell>
        </row>
        <row r="1440">
          <cell r="B1440">
            <v>1438</v>
          </cell>
          <cell r="C1440">
            <v>43276</v>
          </cell>
          <cell r="D1440" t="str">
            <v>طلاب</v>
          </cell>
          <cell r="E1440" t="str">
            <v>رضا عبدالمحسن علي حسانين</v>
          </cell>
        </row>
        <row r="1441">
          <cell r="B1441">
            <v>1439</v>
          </cell>
          <cell r="C1441">
            <v>43276</v>
          </cell>
          <cell r="D1441" t="str">
            <v>طلاب</v>
          </cell>
          <cell r="E1441" t="str">
            <v>مني يمني عبدالتواب محمد</v>
          </cell>
        </row>
        <row r="1442">
          <cell r="B1442">
            <v>1440</v>
          </cell>
          <cell r="C1442">
            <v>43276</v>
          </cell>
          <cell r="D1442" t="str">
            <v>طلاب</v>
          </cell>
          <cell r="E1442" t="str">
            <v>فاطمة محمود محمد علي</v>
          </cell>
        </row>
        <row r="1443">
          <cell r="B1443">
            <v>1441</v>
          </cell>
          <cell r="C1443">
            <v>43276</v>
          </cell>
          <cell r="D1443" t="str">
            <v>طلاب</v>
          </cell>
          <cell r="E1443" t="str">
            <v>جيهان حمدي رمضان موسي</v>
          </cell>
        </row>
        <row r="1444">
          <cell r="B1444">
            <v>1442</v>
          </cell>
          <cell r="C1444">
            <v>43276</v>
          </cell>
          <cell r="D1444" t="str">
            <v>طلاب</v>
          </cell>
          <cell r="E1444" t="str">
            <v>حنان عشري بكري رجب</v>
          </cell>
        </row>
        <row r="1445">
          <cell r="B1445">
            <v>1443</v>
          </cell>
          <cell r="C1445">
            <v>43276</v>
          </cell>
          <cell r="D1445" t="str">
            <v>طلاب</v>
          </cell>
          <cell r="E1445" t="str">
            <v>أماني أبوالفتوح عبدالسلام البشبيشي</v>
          </cell>
        </row>
        <row r="1446">
          <cell r="B1446">
            <v>1444</v>
          </cell>
          <cell r="C1446">
            <v>43276</v>
          </cell>
          <cell r="D1446" t="str">
            <v>طلاب</v>
          </cell>
          <cell r="E1446" t="str">
            <v>حميدة إبراهيم حسن رزق</v>
          </cell>
        </row>
        <row r="1447">
          <cell r="B1447">
            <v>1445</v>
          </cell>
          <cell r="C1447">
            <v>43276</v>
          </cell>
          <cell r="D1447" t="str">
            <v>طلاب</v>
          </cell>
          <cell r="E1447" t="str">
            <v>مني ناجي محمد محمد</v>
          </cell>
        </row>
        <row r="1448">
          <cell r="B1448">
            <v>1446</v>
          </cell>
          <cell r="C1448">
            <v>43277</v>
          </cell>
          <cell r="D1448" t="str">
            <v>طلاب</v>
          </cell>
          <cell r="E1448" t="str">
            <v>وسام عادل احمد محمد</v>
          </cell>
        </row>
        <row r="1449">
          <cell r="B1449">
            <v>1447</v>
          </cell>
          <cell r="C1449">
            <v>43277</v>
          </cell>
          <cell r="D1449" t="str">
            <v>طلاب</v>
          </cell>
          <cell r="E1449" t="str">
            <v>داليا صبحى عبد الجواد على</v>
          </cell>
        </row>
        <row r="1450">
          <cell r="B1450">
            <v>1448</v>
          </cell>
          <cell r="C1450">
            <v>43277</v>
          </cell>
          <cell r="D1450" t="str">
            <v>طلاب</v>
          </cell>
          <cell r="E1450" t="str">
            <v>فايزة احمد حسين حسنين</v>
          </cell>
        </row>
        <row r="1451">
          <cell r="B1451">
            <v>1449</v>
          </cell>
          <cell r="C1451">
            <v>43277</v>
          </cell>
          <cell r="D1451" t="str">
            <v>تجديد تصريح العمل</v>
          </cell>
          <cell r="E1451" t="str">
            <v>نجلاء ماهر محمود بسيونى</v>
          </cell>
        </row>
        <row r="1452">
          <cell r="B1452">
            <v>1450</v>
          </cell>
          <cell r="C1452">
            <v>43277</v>
          </cell>
          <cell r="D1452" t="str">
            <v>تغيير محل العمل</v>
          </cell>
          <cell r="E1452" t="str">
            <v>لامياء عبد اللطيف عبد العزيز سيد</v>
          </cell>
        </row>
        <row r="1453">
          <cell r="B1453">
            <v>1451</v>
          </cell>
          <cell r="C1453">
            <v>43277</v>
          </cell>
          <cell r="D1453" t="str">
            <v>طلاب</v>
          </cell>
          <cell r="E1453" t="str">
            <v>نهاد عبد المقصود السيد عبد المقصود</v>
          </cell>
        </row>
        <row r="1454">
          <cell r="B1454">
            <v>1452</v>
          </cell>
          <cell r="C1454">
            <v>43277</v>
          </cell>
          <cell r="D1454" t="str">
            <v>طلاب</v>
          </cell>
          <cell r="E1454" t="str">
            <v>مبروكة محمد عبد السلام على</v>
          </cell>
        </row>
        <row r="1455">
          <cell r="B1455">
            <v>1453</v>
          </cell>
          <cell r="C1455">
            <v>43277</v>
          </cell>
          <cell r="D1455" t="str">
            <v>طلاب</v>
          </cell>
          <cell r="E1455" t="str">
            <v>حنان عطية العدروسى حسن</v>
          </cell>
        </row>
        <row r="1456">
          <cell r="B1456">
            <v>1454</v>
          </cell>
          <cell r="C1456">
            <v>43277</v>
          </cell>
          <cell r="D1456" t="str">
            <v>طلاب</v>
          </cell>
          <cell r="E1456" t="str">
            <v>ابتسام محمد عبد الكريم عبد العال</v>
          </cell>
        </row>
        <row r="1457">
          <cell r="B1457">
            <v>1455</v>
          </cell>
          <cell r="C1457">
            <v>43277</v>
          </cell>
          <cell r="D1457" t="str">
            <v>طلاب</v>
          </cell>
          <cell r="E1457" t="str">
            <v>رشا عبد الحكيم عبد الوكيل إبراهيم</v>
          </cell>
        </row>
        <row r="1458">
          <cell r="B1458">
            <v>1456</v>
          </cell>
          <cell r="C1458">
            <v>43277</v>
          </cell>
          <cell r="D1458" t="str">
            <v>طلاب</v>
          </cell>
          <cell r="E1458" t="str">
            <v>امانى محمد صالح صالح</v>
          </cell>
        </row>
        <row r="1459">
          <cell r="B1459">
            <v>1457</v>
          </cell>
          <cell r="C1459">
            <v>43277</v>
          </cell>
          <cell r="D1459" t="str">
            <v>طلاب</v>
          </cell>
          <cell r="E1459" t="str">
            <v>هوايدا محمود كامل عبد الفتاح</v>
          </cell>
        </row>
        <row r="1460">
          <cell r="B1460">
            <v>1458</v>
          </cell>
          <cell r="C1460">
            <v>43277</v>
          </cell>
          <cell r="D1460" t="str">
            <v>طلاب</v>
          </cell>
          <cell r="E1460" t="str">
            <v>منى الرفاعى عبد الحميد السيد</v>
          </cell>
        </row>
        <row r="1461">
          <cell r="B1461">
            <v>1459</v>
          </cell>
          <cell r="C1461">
            <v>43277</v>
          </cell>
          <cell r="D1461" t="str">
            <v>وزارة العمل</v>
          </cell>
          <cell r="E1461" t="str">
            <v>عياد مجدى صقر</v>
          </cell>
        </row>
        <row r="1462">
          <cell r="B1462">
            <v>1460</v>
          </cell>
          <cell r="C1462">
            <v>43277</v>
          </cell>
          <cell r="D1462" t="str">
            <v>وزارة العمل</v>
          </cell>
          <cell r="E1462" t="str">
            <v>حسن محمد إسماعيل</v>
          </cell>
        </row>
        <row r="1463">
          <cell r="B1463">
            <v>1461</v>
          </cell>
          <cell r="C1463">
            <v>43277</v>
          </cell>
          <cell r="D1463" t="str">
            <v>وزارة العمل</v>
          </cell>
          <cell r="E1463" t="str">
            <v>محمد رزق أبو زيد</v>
          </cell>
        </row>
        <row r="1464">
          <cell r="B1464">
            <v>1462</v>
          </cell>
          <cell r="C1464">
            <v>43278</v>
          </cell>
          <cell r="D1464" t="str">
            <v>طلاب</v>
          </cell>
          <cell r="E1464" t="str">
            <v>هبة الله ثروت حسينى على</v>
          </cell>
        </row>
        <row r="1465">
          <cell r="B1465">
            <v>1463</v>
          </cell>
          <cell r="C1465">
            <v>43278</v>
          </cell>
          <cell r="D1465" t="str">
            <v>طلاب</v>
          </cell>
          <cell r="E1465" t="str">
            <v>ليلى شوقى النبوى غنيم</v>
          </cell>
        </row>
        <row r="1466">
          <cell r="B1466">
            <v>1464</v>
          </cell>
          <cell r="C1466">
            <v>43278</v>
          </cell>
          <cell r="D1466" t="str">
            <v>طلاب</v>
          </cell>
          <cell r="E1466" t="str">
            <v>سلوى عبد الراضى مسلم حماد</v>
          </cell>
        </row>
        <row r="1467">
          <cell r="B1467">
            <v>1465</v>
          </cell>
          <cell r="C1467">
            <v>43278</v>
          </cell>
          <cell r="D1467" t="str">
            <v>طلاب</v>
          </cell>
          <cell r="E1467" t="str">
            <v>مها متولى محمد يوسف</v>
          </cell>
        </row>
        <row r="1468">
          <cell r="B1468">
            <v>1466</v>
          </cell>
          <cell r="C1468">
            <v>43278</v>
          </cell>
          <cell r="D1468" t="str">
            <v>مستثمر</v>
          </cell>
          <cell r="E1468" t="str">
            <v>محمد سالم سليمان درويش</v>
          </cell>
        </row>
        <row r="1469">
          <cell r="B1469">
            <v>1467</v>
          </cell>
          <cell r="C1469">
            <v>43278</v>
          </cell>
          <cell r="D1469" t="str">
            <v>طلاب</v>
          </cell>
          <cell r="E1469" t="str">
            <v>سماح احمد ضيف الله عمرو</v>
          </cell>
        </row>
        <row r="1470">
          <cell r="B1470">
            <v>1468</v>
          </cell>
          <cell r="C1470">
            <v>43278</v>
          </cell>
          <cell r="D1470" t="str">
            <v>طلاب</v>
          </cell>
          <cell r="E1470" t="str">
            <v>وردة صلاح يوسف محمود</v>
          </cell>
        </row>
        <row r="1471">
          <cell r="B1471">
            <v>1469</v>
          </cell>
          <cell r="C1471">
            <v>43278</v>
          </cell>
          <cell r="D1471" t="str">
            <v>طلاب</v>
          </cell>
          <cell r="E1471" t="str">
            <v>رشا محمد كامل حسن</v>
          </cell>
        </row>
        <row r="1472">
          <cell r="B1472">
            <v>1470</v>
          </cell>
          <cell r="C1472">
            <v>43278</v>
          </cell>
          <cell r="D1472" t="str">
            <v>طلاب</v>
          </cell>
          <cell r="E1472" t="str">
            <v>حسنة احمد رشوان خليل</v>
          </cell>
        </row>
        <row r="1473">
          <cell r="B1473">
            <v>1471</v>
          </cell>
          <cell r="C1473">
            <v>43278</v>
          </cell>
          <cell r="D1473" t="str">
            <v>طلاب</v>
          </cell>
          <cell r="E1473" t="str">
            <v>منى روبى احمد أبو هشيمة</v>
          </cell>
        </row>
        <row r="1474">
          <cell r="B1474">
            <v>1472</v>
          </cell>
          <cell r="C1474">
            <v>43278</v>
          </cell>
          <cell r="D1474" t="str">
            <v>طلاب</v>
          </cell>
          <cell r="E1474" t="str">
            <v>هبة نجيب سعد عبد الجواد</v>
          </cell>
        </row>
        <row r="1475">
          <cell r="B1475">
            <v>1473</v>
          </cell>
          <cell r="C1475">
            <v>43278</v>
          </cell>
          <cell r="D1475" t="str">
            <v>طلاب</v>
          </cell>
          <cell r="E1475" t="str">
            <v>زينب محمد عبد الستار محمد</v>
          </cell>
        </row>
        <row r="1476">
          <cell r="B1476">
            <v>1474</v>
          </cell>
          <cell r="C1476">
            <v>43278</v>
          </cell>
          <cell r="D1476" t="str">
            <v>وزارة العمل</v>
          </cell>
          <cell r="E1476" t="str">
            <v>ادهم عبد السميع سعد</v>
          </cell>
        </row>
        <row r="1477">
          <cell r="B1477">
            <v>1475</v>
          </cell>
          <cell r="C1477">
            <v>43278</v>
          </cell>
          <cell r="D1477" t="str">
            <v>تجديد تصريح العمل</v>
          </cell>
          <cell r="E1477" t="str">
            <v>شريفة سالم مصطفى فرج</v>
          </cell>
        </row>
        <row r="1478">
          <cell r="B1478">
            <v>1476</v>
          </cell>
          <cell r="C1478">
            <v>43278</v>
          </cell>
          <cell r="D1478" t="str">
            <v>طلاب</v>
          </cell>
          <cell r="E1478" t="str">
            <v>سومية محمد محمد سيد</v>
          </cell>
        </row>
        <row r="1479">
          <cell r="B1479">
            <v>1477</v>
          </cell>
          <cell r="C1479">
            <v>43279</v>
          </cell>
          <cell r="D1479" t="str">
            <v>استخراج تصريح عمل</v>
          </cell>
          <cell r="E1479" t="str">
            <v>شادية صبحي إبراهيم تاوضروس</v>
          </cell>
        </row>
        <row r="1480">
          <cell r="B1480">
            <v>1478</v>
          </cell>
          <cell r="C1480">
            <v>43279</v>
          </cell>
          <cell r="D1480" t="str">
            <v>طلاب</v>
          </cell>
          <cell r="E1480" t="str">
            <v>مروة صبحي محمد عبدالدايم</v>
          </cell>
        </row>
        <row r="1481">
          <cell r="B1481">
            <v>1479</v>
          </cell>
          <cell r="C1481">
            <v>43279</v>
          </cell>
          <cell r="D1481" t="str">
            <v>تجديد تصريح العمل</v>
          </cell>
          <cell r="E1481" t="str">
            <v>هاله إبراهيم محمد الغريب</v>
          </cell>
        </row>
        <row r="1482">
          <cell r="B1482">
            <v>1480</v>
          </cell>
          <cell r="C1482">
            <v>43279</v>
          </cell>
          <cell r="D1482" t="str">
            <v>طلاب</v>
          </cell>
          <cell r="E1482" t="str">
            <v>نادية رضا سيد أحمد</v>
          </cell>
        </row>
        <row r="1483">
          <cell r="B1483">
            <v>1481</v>
          </cell>
          <cell r="C1483">
            <v>43279</v>
          </cell>
          <cell r="D1483" t="str">
            <v>تجديد تصريح العمل</v>
          </cell>
          <cell r="E1483" t="str">
            <v>نورا محمد العوضي محمد</v>
          </cell>
        </row>
        <row r="1484">
          <cell r="B1484">
            <v>1482</v>
          </cell>
          <cell r="C1484">
            <v>43279</v>
          </cell>
          <cell r="D1484" t="str">
            <v>طلاب</v>
          </cell>
          <cell r="E1484" t="str">
            <v>الماظ عزت إسماعيل احمد</v>
          </cell>
        </row>
        <row r="1485">
          <cell r="B1485">
            <v>1483</v>
          </cell>
          <cell r="C1485">
            <v>43279</v>
          </cell>
          <cell r="D1485" t="str">
            <v>طلاب</v>
          </cell>
          <cell r="E1485" t="str">
            <v>أماني أحمد إبراهيم أحمد</v>
          </cell>
        </row>
        <row r="1486">
          <cell r="B1486">
            <v>1484</v>
          </cell>
          <cell r="C1486">
            <v>43279</v>
          </cell>
          <cell r="D1486" t="str">
            <v>طلاب</v>
          </cell>
          <cell r="E1486" t="str">
            <v>سوبيكه احمد زغلول جبر</v>
          </cell>
        </row>
        <row r="1487">
          <cell r="B1487">
            <v>1485</v>
          </cell>
          <cell r="C1487">
            <v>43279</v>
          </cell>
          <cell r="D1487" t="str">
            <v>مستثمر</v>
          </cell>
          <cell r="E1487" t="str">
            <v>محمد احمد علي ملوك</v>
          </cell>
        </row>
        <row r="1488">
          <cell r="B1488">
            <v>1486</v>
          </cell>
          <cell r="C1488">
            <v>43279</v>
          </cell>
          <cell r="D1488" t="str">
            <v>طلاب</v>
          </cell>
          <cell r="E1488" t="str">
            <v>هناء أحمد خالد بسيوني</v>
          </cell>
        </row>
        <row r="1489">
          <cell r="B1489">
            <v>1487</v>
          </cell>
          <cell r="C1489">
            <v>43279</v>
          </cell>
          <cell r="D1489" t="str">
            <v>طلاب</v>
          </cell>
          <cell r="E1489" t="str">
            <v>سميرة عبداللطيف مصطفي محمد</v>
          </cell>
        </row>
        <row r="1490">
          <cell r="B1490">
            <v>1488</v>
          </cell>
          <cell r="C1490">
            <v>43279</v>
          </cell>
          <cell r="D1490" t="str">
            <v>طلاب</v>
          </cell>
          <cell r="E1490" t="str">
            <v>أمل إبراهيم عبدالغني صالح</v>
          </cell>
        </row>
        <row r="1491">
          <cell r="B1491">
            <v>1489</v>
          </cell>
          <cell r="C1491">
            <v>43279</v>
          </cell>
          <cell r="D1491" t="str">
            <v>طلاب</v>
          </cell>
          <cell r="E1491" t="str">
            <v>جهان صالح سيد إبراهيم</v>
          </cell>
        </row>
        <row r="1492">
          <cell r="B1492">
            <v>1490</v>
          </cell>
          <cell r="C1492">
            <v>43283</v>
          </cell>
          <cell r="D1492" t="str">
            <v>طلاب</v>
          </cell>
          <cell r="E1492" t="str">
            <v>باتعة سليم صالح جاه الرسول</v>
          </cell>
        </row>
        <row r="1493">
          <cell r="B1493">
            <v>1491</v>
          </cell>
          <cell r="C1493">
            <v>43283</v>
          </cell>
          <cell r="D1493" t="str">
            <v>العلاقات الخارجية</v>
          </cell>
          <cell r="E1493" t="str">
            <v>حجز تذاكر عائلة السيد / عمرو الدسوقى</v>
          </cell>
        </row>
        <row r="1494">
          <cell r="B1494">
            <v>1492</v>
          </cell>
          <cell r="C1494">
            <v>43283</v>
          </cell>
          <cell r="D1494" t="str">
            <v>طلاب</v>
          </cell>
          <cell r="E1494" t="str">
            <v>حنان احمد كردى تمام</v>
          </cell>
        </row>
        <row r="1495">
          <cell r="B1495">
            <v>1493</v>
          </cell>
          <cell r="C1495">
            <v>43283</v>
          </cell>
          <cell r="D1495" t="str">
            <v>طلاب</v>
          </cell>
          <cell r="E1495" t="str">
            <v>سماح السيد حافظ السيد</v>
          </cell>
        </row>
        <row r="1496">
          <cell r="B1496">
            <v>1494</v>
          </cell>
          <cell r="C1496">
            <v>43283</v>
          </cell>
          <cell r="D1496" t="str">
            <v>تجديد تصريح العمل</v>
          </cell>
          <cell r="E1496" t="str">
            <v>بسمة توكل عبد الجواد قاسم</v>
          </cell>
        </row>
        <row r="1497">
          <cell r="B1497">
            <v>1495</v>
          </cell>
          <cell r="C1497">
            <v>43283</v>
          </cell>
          <cell r="D1497" t="str">
            <v>تغيير محل العمل</v>
          </cell>
          <cell r="E1497" t="str">
            <v>مارى عونى ثابت يعقوب</v>
          </cell>
        </row>
        <row r="1498">
          <cell r="B1498">
            <v>1496</v>
          </cell>
          <cell r="C1498">
            <v>43283</v>
          </cell>
          <cell r="D1498" t="str">
            <v>طلاب</v>
          </cell>
          <cell r="E1498" t="str">
            <v>حفظة عبد الله حسين إبراهيم</v>
          </cell>
        </row>
        <row r="1499">
          <cell r="B1499">
            <v>1497</v>
          </cell>
          <cell r="C1499">
            <v>43283</v>
          </cell>
          <cell r="D1499" t="str">
            <v>طلاب</v>
          </cell>
          <cell r="E1499" t="str">
            <v>ام هاشم محمد عبد العال احمد</v>
          </cell>
        </row>
        <row r="1500">
          <cell r="B1500">
            <v>1498</v>
          </cell>
          <cell r="C1500">
            <v>43283</v>
          </cell>
          <cell r="D1500" t="str">
            <v>طلاب</v>
          </cell>
          <cell r="E1500" t="str">
            <v>اميرة السيد محمد السيد</v>
          </cell>
        </row>
        <row r="1501">
          <cell r="B1501">
            <v>1499</v>
          </cell>
          <cell r="C1501">
            <v>43283</v>
          </cell>
          <cell r="D1501" t="str">
            <v>استخراج تصريح عمل</v>
          </cell>
          <cell r="E1501" t="str">
            <v>سناء السيد محمد أبو عصوة</v>
          </cell>
        </row>
        <row r="1502">
          <cell r="B1502">
            <v>1500</v>
          </cell>
          <cell r="C1502">
            <v>43283</v>
          </cell>
          <cell r="D1502" t="str">
            <v>طلاب</v>
          </cell>
          <cell r="E1502" t="str">
            <v>رضا سلامة حسين سلامة</v>
          </cell>
        </row>
        <row r="1503">
          <cell r="B1503">
            <v>1501</v>
          </cell>
          <cell r="C1503">
            <v>43283</v>
          </cell>
          <cell r="D1503" t="str">
            <v>طلاب</v>
          </cell>
          <cell r="E1503" t="str">
            <v>نورا على حسن على</v>
          </cell>
        </row>
        <row r="1504">
          <cell r="B1504">
            <v>1502</v>
          </cell>
          <cell r="C1504">
            <v>43283</v>
          </cell>
          <cell r="D1504" t="str">
            <v>مستثمر</v>
          </cell>
          <cell r="E1504" t="str">
            <v>السيد السيد حسن بركات</v>
          </cell>
        </row>
        <row r="1505">
          <cell r="B1505">
            <v>1503</v>
          </cell>
          <cell r="C1505">
            <v>43283</v>
          </cell>
          <cell r="D1505" t="str">
            <v>طلاب</v>
          </cell>
          <cell r="E1505" t="str">
            <v>صباح مصطفى عبد العزيز الديب</v>
          </cell>
        </row>
        <row r="1506">
          <cell r="B1506">
            <v>1504</v>
          </cell>
          <cell r="C1506">
            <v>43283</v>
          </cell>
          <cell r="D1506" t="str">
            <v>استخراج تصريح عمل</v>
          </cell>
          <cell r="E1506" t="str">
            <v>بدوية السيد على شحاتة</v>
          </cell>
        </row>
        <row r="1507">
          <cell r="B1507">
            <v>1505</v>
          </cell>
          <cell r="C1507">
            <v>43283</v>
          </cell>
          <cell r="D1507" t="str">
            <v>طلاب</v>
          </cell>
          <cell r="E1507" t="str">
            <v>مها محمود إبراهيم حجازى</v>
          </cell>
        </row>
        <row r="1508">
          <cell r="B1508">
            <v>1506</v>
          </cell>
          <cell r="C1508">
            <v>43283</v>
          </cell>
          <cell r="D1508" t="str">
            <v>طلاب</v>
          </cell>
          <cell r="E1508" t="str">
            <v>نورهان إبراهيم عبد الهادى دسوقى</v>
          </cell>
        </row>
        <row r="1509">
          <cell r="B1509">
            <v>1507</v>
          </cell>
          <cell r="C1509">
            <v>43283</v>
          </cell>
          <cell r="D1509" t="str">
            <v>طلاب</v>
          </cell>
          <cell r="E1509" t="str">
            <v>هناء شحتة إبراهيم الطرشوبى</v>
          </cell>
        </row>
        <row r="1510">
          <cell r="B1510">
            <v>1508</v>
          </cell>
          <cell r="C1510">
            <v>43283</v>
          </cell>
          <cell r="D1510" t="str">
            <v>استخراج تصريح عمل</v>
          </cell>
          <cell r="E1510" t="str">
            <v>الينا سمارت سيفا نوفاك</v>
          </cell>
        </row>
        <row r="1511">
          <cell r="B1511">
            <v>1509</v>
          </cell>
          <cell r="C1511">
            <v>43283</v>
          </cell>
          <cell r="D1511" t="str">
            <v>مستثمر</v>
          </cell>
          <cell r="E1511" t="str">
            <v>سامى إبراهيم محمد إسماعيل</v>
          </cell>
        </row>
        <row r="1512">
          <cell r="B1512">
            <v>1510</v>
          </cell>
          <cell r="C1512">
            <v>43283</v>
          </cell>
          <cell r="D1512" t="str">
            <v>طلاب</v>
          </cell>
          <cell r="E1512" t="str">
            <v>نورة خميس سعد أبو هيف</v>
          </cell>
        </row>
        <row r="1513">
          <cell r="B1513">
            <v>1511</v>
          </cell>
          <cell r="C1513">
            <v>43284</v>
          </cell>
          <cell r="D1513" t="str">
            <v>طلاب</v>
          </cell>
          <cell r="E1513" t="str">
            <v>سماح عادل خليل عطيه ندا</v>
          </cell>
        </row>
        <row r="1514">
          <cell r="B1514">
            <v>1512</v>
          </cell>
          <cell r="C1514">
            <v>43284</v>
          </cell>
          <cell r="D1514" t="str">
            <v>طلاب</v>
          </cell>
          <cell r="E1514" t="str">
            <v>هدي حسن محمد أحمد</v>
          </cell>
        </row>
        <row r="1515">
          <cell r="B1515">
            <v>1513</v>
          </cell>
          <cell r="C1515">
            <v>43284</v>
          </cell>
          <cell r="D1515" t="str">
            <v>تجديد تصريح العمل</v>
          </cell>
          <cell r="E1515" t="str">
            <v xml:space="preserve">نهال العزب عوض العزب </v>
          </cell>
        </row>
        <row r="1516">
          <cell r="B1516">
            <v>1514</v>
          </cell>
          <cell r="C1516">
            <v>43284</v>
          </cell>
          <cell r="D1516" t="str">
            <v>مستثمر</v>
          </cell>
          <cell r="E1516" t="str">
            <v>محمد محمد محمد أحمد المصري</v>
          </cell>
        </row>
        <row r="1517">
          <cell r="B1517">
            <v>1515</v>
          </cell>
          <cell r="C1517">
            <v>43284</v>
          </cell>
          <cell r="D1517" t="str">
            <v>طلاب</v>
          </cell>
          <cell r="E1517" t="str">
            <v>هالة رضا عبدالحميد إبراهيم</v>
          </cell>
        </row>
        <row r="1518">
          <cell r="B1518">
            <v>1516</v>
          </cell>
          <cell r="C1518">
            <v>43284</v>
          </cell>
          <cell r="D1518" t="str">
            <v>طلاب</v>
          </cell>
          <cell r="E1518" t="str">
            <v xml:space="preserve">هدي محمد جلال إبراهيم </v>
          </cell>
        </row>
        <row r="1519">
          <cell r="B1519">
            <v>1517</v>
          </cell>
          <cell r="C1519">
            <v>43284</v>
          </cell>
          <cell r="D1519" t="str">
            <v>استخراج تصريح عمل</v>
          </cell>
          <cell r="E1519" t="str">
            <v>ريحاب محمد يعقوب جودة</v>
          </cell>
        </row>
        <row r="1520">
          <cell r="B1520">
            <v>1518</v>
          </cell>
          <cell r="C1520">
            <v>43284</v>
          </cell>
          <cell r="D1520" t="str">
            <v>طلاب</v>
          </cell>
          <cell r="E1520" t="str">
            <v>شيماء صبحي بدير يوسف</v>
          </cell>
        </row>
        <row r="1521">
          <cell r="B1521">
            <v>1519</v>
          </cell>
          <cell r="C1521">
            <v>43284</v>
          </cell>
          <cell r="D1521" t="str">
            <v>طلاب</v>
          </cell>
          <cell r="E1521" t="str">
            <v>رحاب عثمان إبراهيم إبراهيم</v>
          </cell>
        </row>
        <row r="1522">
          <cell r="B1522">
            <v>1520</v>
          </cell>
          <cell r="C1522">
            <v>43284</v>
          </cell>
          <cell r="D1522" t="str">
            <v>طلاب</v>
          </cell>
          <cell r="E1522" t="str">
            <v>ايمان إبراهيم سيد احمد</v>
          </cell>
        </row>
        <row r="1523">
          <cell r="B1523">
            <v>1521</v>
          </cell>
          <cell r="C1523">
            <v>43284</v>
          </cell>
          <cell r="D1523" t="str">
            <v>طلاب</v>
          </cell>
          <cell r="E1523" t="str">
            <v>سمر عثمان حسن محمد</v>
          </cell>
        </row>
        <row r="1524">
          <cell r="B1524">
            <v>1522</v>
          </cell>
          <cell r="C1524">
            <v>43284</v>
          </cell>
          <cell r="D1524" t="str">
            <v>طلاب</v>
          </cell>
          <cell r="E1524" t="str">
            <v>عواطف عبد الخالق عبد الرحمن صالحة</v>
          </cell>
        </row>
        <row r="1525">
          <cell r="B1525">
            <v>1523</v>
          </cell>
          <cell r="C1525">
            <v>43284</v>
          </cell>
          <cell r="D1525" t="str">
            <v>طلاب</v>
          </cell>
          <cell r="E1525" t="str">
            <v>حنان سمير سعد احمد</v>
          </cell>
        </row>
        <row r="1526">
          <cell r="B1526">
            <v>1524</v>
          </cell>
          <cell r="C1526">
            <v>43284</v>
          </cell>
          <cell r="D1526" t="str">
            <v>استخراج تصريح عمل</v>
          </cell>
          <cell r="E1526" t="str">
            <v>مى محمد جاب الله السيد</v>
          </cell>
        </row>
        <row r="1527">
          <cell r="B1527">
            <v>1525</v>
          </cell>
          <cell r="C1527">
            <v>43284</v>
          </cell>
          <cell r="D1527" t="str">
            <v>طلاب</v>
          </cell>
          <cell r="E1527" t="str">
            <v>نورا محمد العوضى محمد</v>
          </cell>
        </row>
        <row r="1528">
          <cell r="B1528">
            <v>1526</v>
          </cell>
          <cell r="C1528">
            <v>43284</v>
          </cell>
          <cell r="D1528" t="str">
            <v>طلاب</v>
          </cell>
          <cell r="E1528" t="str">
            <v>عايدة عبد الحميد على رسلان</v>
          </cell>
        </row>
        <row r="1529">
          <cell r="B1529">
            <v>1527</v>
          </cell>
          <cell r="C1529">
            <v>43284</v>
          </cell>
          <cell r="D1529" t="str">
            <v>طلاب</v>
          </cell>
          <cell r="E1529" t="str">
            <v>صباح عبد الدايم محمد إبراهيم</v>
          </cell>
        </row>
        <row r="1530">
          <cell r="B1530">
            <v>1528</v>
          </cell>
          <cell r="C1530">
            <v>43284</v>
          </cell>
          <cell r="D1530" t="str">
            <v>طلاب</v>
          </cell>
          <cell r="E1530" t="str">
            <v>رؤيات احمد مشرف محمد</v>
          </cell>
        </row>
        <row r="1531">
          <cell r="B1531">
            <v>1529</v>
          </cell>
          <cell r="C1531">
            <v>43284</v>
          </cell>
          <cell r="D1531" t="str">
            <v>القنصلية</v>
          </cell>
          <cell r="E1531" t="str">
            <v>حسين عبد الهادى مطاوع</v>
          </cell>
        </row>
        <row r="1532">
          <cell r="B1532">
            <v>1530</v>
          </cell>
          <cell r="C1532">
            <v>43285</v>
          </cell>
          <cell r="D1532" t="str">
            <v>طلاب</v>
          </cell>
          <cell r="E1532" t="str">
            <v>شريهان عبد اللطيف عبد الخلاق يونس</v>
          </cell>
        </row>
        <row r="1533">
          <cell r="B1533">
            <v>1531</v>
          </cell>
          <cell r="C1533">
            <v>43285</v>
          </cell>
          <cell r="D1533" t="str">
            <v>طلاب</v>
          </cell>
          <cell r="E1533" t="str">
            <v>سعيدة خليل إبراهيم عجيز</v>
          </cell>
        </row>
        <row r="1534">
          <cell r="B1534">
            <v>1532</v>
          </cell>
          <cell r="C1534">
            <v>43285</v>
          </cell>
          <cell r="D1534" t="str">
            <v>طلاب</v>
          </cell>
          <cell r="E1534" t="str">
            <v>هدى عبد الله عبد العزيز العربى</v>
          </cell>
        </row>
        <row r="1535">
          <cell r="B1535">
            <v>1533</v>
          </cell>
          <cell r="C1535">
            <v>43285</v>
          </cell>
          <cell r="D1535" t="str">
            <v>طلاب</v>
          </cell>
          <cell r="E1535" t="str">
            <v>رضا عبد الحليم احمد السيد</v>
          </cell>
        </row>
        <row r="1536">
          <cell r="B1536">
            <v>1534</v>
          </cell>
          <cell r="C1536">
            <v>43285</v>
          </cell>
          <cell r="D1536" t="str">
            <v>العلاقات الخارجية</v>
          </cell>
          <cell r="E1536" t="str">
            <v>تقرير الإنجازات عن شهر يونيه 2018</v>
          </cell>
        </row>
        <row r="1537">
          <cell r="B1537">
            <v>1535</v>
          </cell>
          <cell r="C1537">
            <v>43285</v>
          </cell>
          <cell r="D1537" t="str">
            <v>طلاب</v>
          </cell>
          <cell r="E1537" t="str">
            <v>هالة عبد الواحد محمد عشيبة</v>
          </cell>
        </row>
        <row r="1538">
          <cell r="B1538">
            <v>1536</v>
          </cell>
          <cell r="C1538">
            <v>43285</v>
          </cell>
          <cell r="D1538" t="str">
            <v>طلاب</v>
          </cell>
          <cell r="E1538" t="str">
            <v>نغريد فتحى حامد محمد</v>
          </cell>
        </row>
        <row r="1539">
          <cell r="B1539">
            <v>1537</v>
          </cell>
          <cell r="C1539">
            <v>43285</v>
          </cell>
          <cell r="D1539" t="str">
            <v>طلاب</v>
          </cell>
          <cell r="E1539" t="str">
            <v>فاتن رأفت محمد محمد</v>
          </cell>
        </row>
        <row r="1540">
          <cell r="B1540">
            <v>1538</v>
          </cell>
          <cell r="C1540">
            <v>43285</v>
          </cell>
          <cell r="D1540" t="str">
            <v>طلاب</v>
          </cell>
          <cell r="E1540" t="str">
            <v>صباح السيد عبد الحفيظ عبد المجيد</v>
          </cell>
        </row>
        <row r="1541">
          <cell r="B1541">
            <v>1539</v>
          </cell>
          <cell r="C1541">
            <v>43285</v>
          </cell>
          <cell r="D1541" t="str">
            <v>طلاب</v>
          </cell>
          <cell r="E1541" t="str">
            <v>روحية محمد زاهى خاطر</v>
          </cell>
        </row>
        <row r="1542">
          <cell r="B1542">
            <v>1540</v>
          </cell>
          <cell r="C1542">
            <v>43285</v>
          </cell>
          <cell r="D1542" t="str">
            <v>طلاب</v>
          </cell>
          <cell r="E1542" t="str">
            <v>فردوس عبد الحميد محمود عيسى</v>
          </cell>
        </row>
        <row r="1543">
          <cell r="B1543">
            <v>1541</v>
          </cell>
          <cell r="C1543">
            <v>43285</v>
          </cell>
          <cell r="D1543" t="str">
            <v>طلاب</v>
          </cell>
          <cell r="E1543" t="str">
            <v>حنان فوزى محمد الكومى</v>
          </cell>
        </row>
        <row r="1544">
          <cell r="B1544">
            <v>1542</v>
          </cell>
          <cell r="C1544">
            <v>43285</v>
          </cell>
          <cell r="D1544" t="str">
            <v>مستثمر</v>
          </cell>
          <cell r="E1544" t="str">
            <v>عيد محمد عمار سليمان</v>
          </cell>
        </row>
        <row r="1545">
          <cell r="B1545">
            <v>1543</v>
          </cell>
          <cell r="C1545">
            <v>43285</v>
          </cell>
          <cell r="D1545" t="str">
            <v>طلاب</v>
          </cell>
          <cell r="E1545" t="str">
            <v>شيماء حامد إسماعيل دربالة</v>
          </cell>
        </row>
        <row r="1546">
          <cell r="B1546">
            <v>1544</v>
          </cell>
          <cell r="C1546">
            <v>43285</v>
          </cell>
          <cell r="D1546" t="str">
            <v>طلاب</v>
          </cell>
          <cell r="E1546" t="str">
            <v>تهانى وجيه زكى كامل</v>
          </cell>
        </row>
        <row r="1547">
          <cell r="B1547">
            <v>1545</v>
          </cell>
          <cell r="C1547">
            <v>43285</v>
          </cell>
          <cell r="D1547" t="str">
            <v>تجديد تصريح العمل</v>
          </cell>
          <cell r="E1547" t="str">
            <v>هناء زكريا عبده شحاتة</v>
          </cell>
        </row>
        <row r="1548">
          <cell r="B1548">
            <v>1546</v>
          </cell>
          <cell r="C1548">
            <v>43285</v>
          </cell>
          <cell r="D1548" t="str">
            <v>طلاب</v>
          </cell>
          <cell r="E1548" t="str">
            <v>فاطمة طه مصطفى عبد المنعم</v>
          </cell>
        </row>
        <row r="1549">
          <cell r="B1549">
            <v>1547</v>
          </cell>
          <cell r="C1549">
            <v>43285</v>
          </cell>
          <cell r="D1549" t="str">
            <v>طلاب</v>
          </cell>
          <cell r="E1549" t="str">
            <v>ابتسام على بدوى على</v>
          </cell>
        </row>
        <row r="1550">
          <cell r="B1550">
            <v>1548</v>
          </cell>
          <cell r="C1550">
            <v>43286</v>
          </cell>
          <cell r="D1550" t="str">
            <v>وزارة العمل</v>
          </cell>
          <cell r="E1550" t="str">
            <v>بشأن نظام الأجازات</v>
          </cell>
        </row>
        <row r="1551">
          <cell r="B1551">
            <v>1549</v>
          </cell>
          <cell r="C1551">
            <v>43286</v>
          </cell>
          <cell r="D1551" t="str">
            <v>العلاقات الخارجية</v>
          </cell>
          <cell r="E1551" t="str">
            <v>بشأن نظام الأجازات</v>
          </cell>
        </row>
        <row r="1552">
          <cell r="B1552">
            <v>1550</v>
          </cell>
          <cell r="C1552">
            <v>43286</v>
          </cell>
          <cell r="D1552" t="str">
            <v>سعادة السفير</v>
          </cell>
          <cell r="E1552" t="str">
            <v>بشأن نظام الأجازات</v>
          </cell>
        </row>
        <row r="1553">
          <cell r="B1553">
            <v>1551</v>
          </cell>
          <cell r="C1553">
            <v>43286</v>
          </cell>
          <cell r="D1553" t="str">
            <v>طلاب</v>
          </cell>
          <cell r="E1553" t="str">
            <v xml:space="preserve">سناء نديم حمزة إبراهيم </v>
          </cell>
        </row>
        <row r="1554">
          <cell r="B1554">
            <v>1552</v>
          </cell>
          <cell r="C1554">
            <v>43286</v>
          </cell>
          <cell r="D1554" t="str">
            <v>طلاب</v>
          </cell>
          <cell r="E1554" t="str">
            <v>هبة احمد عبد الفتاح السمسار</v>
          </cell>
        </row>
        <row r="1555">
          <cell r="B1555">
            <v>1553</v>
          </cell>
          <cell r="C1555">
            <v>43286</v>
          </cell>
          <cell r="D1555" t="str">
            <v>طلاب</v>
          </cell>
          <cell r="E1555" t="str">
            <v>عبير حسن عبد العزيز حسن</v>
          </cell>
        </row>
        <row r="1556">
          <cell r="B1556">
            <v>1554</v>
          </cell>
          <cell r="C1556">
            <v>43286</v>
          </cell>
          <cell r="D1556" t="str">
            <v>طلاب</v>
          </cell>
          <cell r="E1556" t="str">
            <v>ناهد كرم محمود علام</v>
          </cell>
        </row>
        <row r="1557">
          <cell r="B1557">
            <v>1555</v>
          </cell>
          <cell r="C1557">
            <v>43286</v>
          </cell>
          <cell r="D1557" t="str">
            <v>طلاب</v>
          </cell>
          <cell r="E1557" t="str">
            <v>رضا محمد رشاد إبراهيم</v>
          </cell>
        </row>
        <row r="1558">
          <cell r="B1558">
            <v>1556</v>
          </cell>
          <cell r="C1558">
            <v>43286</v>
          </cell>
          <cell r="D1558" t="str">
            <v>طلاب</v>
          </cell>
          <cell r="E1558" t="str">
            <v>فادية عبد اللطيف عبد اللطيف بسيونى</v>
          </cell>
        </row>
        <row r="1559">
          <cell r="B1559">
            <v>1557</v>
          </cell>
          <cell r="C1559">
            <v>43286</v>
          </cell>
          <cell r="D1559" t="str">
            <v>طلاب</v>
          </cell>
          <cell r="E1559" t="str">
            <v>شيرين عبد البارى حسن عبد الرحيم</v>
          </cell>
        </row>
        <row r="1560">
          <cell r="B1560">
            <v>1558</v>
          </cell>
          <cell r="C1560">
            <v>43286</v>
          </cell>
          <cell r="D1560" t="str">
            <v>طلاب</v>
          </cell>
          <cell r="E1560" t="str">
            <v>هويدا سمير السيد عبد الرحمن</v>
          </cell>
        </row>
        <row r="1561">
          <cell r="B1561">
            <v>1559</v>
          </cell>
          <cell r="C1561">
            <v>43289</v>
          </cell>
          <cell r="D1561" t="str">
            <v>طلاب</v>
          </cell>
          <cell r="E1561" t="str">
            <v>فاطمة إبراهيم عبد التواب فرج</v>
          </cell>
        </row>
        <row r="1562">
          <cell r="B1562">
            <v>1560</v>
          </cell>
          <cell r="C1562">
            <v>43289</v>
          </cell>
          <cell r="D1562" t="str">
            <v>طلاب</v>
          </cell>
          <cell r="E1562" t="str">
            <v>عظيمة جودة محمد السيد</v>
          </cell>
        </row>
        <row r="1563">
          <cell r="B1563">
            <v>1561</v>
          </cell>
          <cell r="C1563">
            <v>43289</v>
          </cell>
          <cell r="D1563" t="str">
            <v>طلاب</v>
          </cell>
          <cell r="E1563" t="str">
            <v>امانى محمد عبد الفتاح متولى</v>
          </cell>
        </row>
        <row r="1564">
          <cell r="B1564">
            <v>1562</v>
          </cell>
          <cell r="C1564">
            <v>43289</v>
          </cell>
          <cell r="D1564" t="str">
            <v>مستثمر</v>
          </cell>
          <cell r="E1564" t="str">
            <v>سامى داود سليمان داود</v>
          </cell>
        </row>
        <row r="1565">
          <cell r="B1565">
            <v>1563</v>
          </cell>
          <cell r="C1565">
            <v>43289</v>
          </cell>
          <cell r="D1565" t="str">
            <v>تجديد تصريح العمل</v>
          </cell>
          <cell r="E1565" t="str">
            <v>جيهان سالم على على</v>
          </cell>
        </row>
        <row r="1566">
          <cell r="B1566">
            <v>1564</v>
          </cell>
          <cell r="C1566">
            <v>43289</v>
          </cell>
          <cell r="D1566" t="str">
            <v>طلاب</v>
          </cell>
          <cell r="E1566" t="str">
            <v>ناريمان منير بشرى عبد السيد</v>
          </cell>
        </row>
        <row r="1567">
          <cell r="B1567">
            <v>1565</v>
          </cell>
          <cell r="C1567">
            <v>43289</v>
          </cell>
          <cell r="D1567" t="str">
            <v>مستثمر</v>
          </cell>
          <cell r="E1567" t="str">
            <v>هانى جمال الدين محمد مبروك</v>
          </cell>
        </row>
        <row r="1568">
          <cell r="B1568">
            <v>1566</v>
          </cell>
          <cell r="C1568">
            <v>43289</v>
          </cell>
          <cell r="D1568" t="str">
            <v>طلاب</v>
          </cell>
          <cell r="E1568" t="str">
            <v>منال محمد عبد العزيز محمد</v>
          </cell>
        </row>
        <row r="1569">
          <cell r="B1569">
            <v>1567</v>
          </cell>
          <cell r="C1569">
            <v>43289</v>
          </cell>
          <cell r="D1569" t="str">
            <v>طلاب</v>
          </cell>
          <cell r="E1569" t="str">
            <v>منى محمود امام شحرب</v>
          </cell>
        </row>
        <row r="1570">
          <cell r="B1570">
            <v>1568</v>
          </cell>
          <cell r="C1570">
            <v>43289</v>
          </cell>
          <cell r="D1570" t="str">
            <v>طلاب</v>
          </cell>
          <cell r="E1570" t="str">
            <v>نبيلة سيد عبده عثمان</v>
          </cell>
        </row>
        <row r="1571">
          <cell r="B1571">
            <v>1569</v>
          </cell>
          <cell r="C1571">
            <v>43289</v>
          </cell>
          <cell r="D1571" t="str">
            <v>طلاب</v>
          </cell>
          <cell r="E1571" t="str">
            <v>حورية محمد صادق حسن</v>
          </cell>
        </row>
        <row r="1572">
          <cell r="B1572">
            <v>1570</v>
          </cell>
          <cell r="C1572">
            <v>43289</v>
          </cell>
          <cell r="D1572" t="str">
            <v>وزارة العمل</v>
          </cell>
          <cell r="E1572" t="str">
            <v>حمادة عبد الفتاح محمد</v>
          </cell>
        </row>
        <row r="1573">
          <cell r="B1573">
            <v>1571</v>
          </cell>
          <cell r="C1573">
            <v>43289</v>
          </cell>
          <cell r="D1573" t="str">
            <v>طلاب</v>
          </cell>
          <cell r="E1573" t="str">
            <v>شرين محمد عبد الله عبد الوهاب</v>
          </cell>
        </row>
        <row r="1574">
          <cell r="B1574">
            <v>1572</v>
          </cell>
          <cell r="C1574">
            <v>43289</v>
          </cell>
          <cell r="D1574" t="str">
            <v>طلاب</v>
          </cell>
          <cell r="E1574" t="str">
            <v>فاتن نبيه عبد العزيز عبد اللطيف</v>
          </cell>
        </row>
        <row r="1575">
          <cell r="B1575">
            <v>1573</v>
          </cell>
          <cell r="C1575">
            <v>43289</v>
          </cell>
          <cell r="D1575" t="str">
            <v>القنصلية</v>
          </cell>
          <cell r="E1575" t="str">
            <v>صلاح حسن سالم حسن</v>
          </cell>
        </row>
        <row r="1576">
          <cell r="B1576">
            <v>1574</v>
          </cell>
          <cell r="C1576">
            <v>43289</v>
          </cell>
          <cell r="D1576" t="str">
            <v>القنصلية</v>
          </cell>
          <cell r="E1576" t="str">
            <v>عبد الهادى حمادة حسنين</v>
          </cell>
        </row>
        <row r="1577">
          <cell r="B1577">
            <v>1575</v>
          </cell>
          <cell r="C1577">
            <v>43289</v>
          </cell>
          <cell r="D1577" t="str">
            <v>القنصلية</v>
          </cell>
          <cell r="E1577" t="str">
            <v>صلاح احمد مصطفى سعيد</v>
          </cell>
        </row>
        <row r="1578">
          <cell r="B1578">
            <v>1576</v>
          </cell>
          <cell r="C1578">
            <v>43289</v>
          </cell>
          <cell r="D1578" t="str">
            <v>القنصلية</v>
          </cell>
          <cell r="E1578" t="str">
            <v>حامد على حامد على</v>
          </cell>
        </row>
        <row r="1579">
          <cell r="B1579">
            <v>1577</v>
          </cell>
          <cell r="C1579">
            <v>43289</v>
          </cell>
          <cell r="D1579" t="str">
            <v>القنصلية</v>
          </cell>
          <cell r="E1579" t="str">
            <v>مصطفى محمد احمد على</v>
          </cell>
        </row>
        <row r="1580">
          <cell r="B1580">
            <v>1578</v>
          </cell>
          <cell r="C1580">
            <v>43289</v>
          </cell>
          <cell r="D1580" t="str">
            <v>القنصلية</v>
          </cell>
          <cell r="E1580" t="str">
            <v>ركابى محمد محمود محمد</v>
          </cell>
        </row>
        <row r="1581">
          <cell r="B1581">
            <v>1579</v>
          </cell>
          <cell r="C1581">
            <v>43289</v>
          </cell>
          <cell r="D1581" t="str">
            <v>القنصلية</v>
          </cell>
          <cell r="E1581" t="str">
            <v>حسن سيد محمد محمد</v>
          </cell>
        </row>
        <row r="1582">
          <cell r="B1582">
            <v>1580</v>
          </cell>
          <cell r="C1582">
            <v>43290</v>
          </cell>
          <cell r="D1582" t="str">
            <v>طلاب</v>
          </cell>
          <cell r="E1582" t="str">
            <v>دينا كمال محمد الحسانين</v>
          </cell>
        </row>
        <row r="1583">
          <cell r="B1583">
            <v>1581</v>
          </cell>
          <cell r="C1583">
            <v>43290</v>
          </cell>
          <cell r="D1583" t="str">
            <v>طلاب</v>
          </cell>
          <cell r="E1583" t="str">
            <v>إيمان كمال عوض عبدالملك</v>
          </cell>
        </row>
        <row r="1584">
          <cell r="B1584">
            <v>1582</v>
          </cell>
          <cell r="C1584">
            <v>43290</v>
          </cell>
          <cell r="D1584" t="str">
            <v>طلاب</v>
          </cell>
          <cell r="E1584" t="str">
            <v>أحلام أحمد محمد أحمد</v>
          </cell>
        </row>
        <row r="1585">
          <cell r="B1585">
            <v>1583</v>
          </cell>
          <cell r="C1585">
            <v>43290</v>
          </cell>
          <cell r="D1585" t="str">
            <v>طلاب</v>
          </cell>
          <cell r="E1585" t="str">
            <v>فتحيه محمد إبراهيم محمد</v>
          </cell>
        </row>
        <row r="1586">
          <cell r="B1586">
            <v>1584</v>
          </cell>
          <cell r="C1586">
            <v>43290</v>
          </cell>
          <cell r="D1586" t="str">
            <v>تجديد تصريح العمل</v>
          </cell>
          <cell r="E1586" t="str">
            <v>فايقة مصطفي محمد أبو المعاطي</v>
          </cell>
        </row>
        <row r="1587">
          <cell r="B1587">
            <v>1585</v>
          </cell>
          <cell r="C1587">
            <v>43290</v>
          </cell>
          <cell r="D1587" t="str">
            <v>تجديد تصريح العمل</v>
          </cell>
          <cell r="E1587" t="str">
            <v>خديجة مصطفي محمد أبوالمعاطي</v>
          </cell>
        </row>
        <row r="1588">
          <cell r="B1588">
            <v>1586</v>
          </cell>
          <cell r="C1588">
            <v>43290</v>
          </cell>
          <cell r="D1588" t="str">
            <v>طلاب</v>
          </cell>
          <cell r="E1588" t="str">
            <v>رضا محمد رشاد إبراهيم</v>
          </cell>
        </row>
        <row r="1589">
          <cell r="B1589">
            <v>1587</v>
          </cell>
          <cell r="C1589">
            <v>43290</v>
          </cell>
          <cell r="D1589" t="str">
            <v>مستثمر</v>
          </cell>
          <cell r="E1589" t="str">
            <v>سيد علي حسن علي حمزة</v>
          </cell>
        </row>
        <row r="1590">
          <cell r="B1590">
            <v>1588</v>
          </cell>
          <cell r="C1590">
            <v>43290</v>
          </cell>
          <cell r="D1590" t="str">
            <v>طلاب</v>
          </cell>
          <cell r="E1590" t="str">
            <v>هبه بلاب سعد أبو الجدايل</v>
          </cell>
        </row>
        <row r="1591">
          <cell r="B1591">
            <v>1589</v>
          </cell>
          <cell r="C1591">
            <v>43290</v>
          </cell>
          <cell r="D1591" t="str">
            <v>طلاب</v>
          </cell>
          <cell r="E1591" t="str">
            <v>رشا فرج قرني خليل</v>
          </cell>
        </row>
        <row r="1592">
          <cell r="B1592">
            <v>1590</v>
          </cell>
          <cell r="C1592">
            <v>43290</v>
          </cell>
          <cell r="D1592" t="str">
            <v>طلاب</v>
          </cell>
          <cell r="E1592" t="str">
            <v xml:space="preserve">وفاء أيوب فرج بقطر </v>
          </cell>
        </row>
        <row r="1593">
          <cell r="B1593">
            <v>1591</v>
          </cell>
          <cell r="C1593">
            <v>43290</v>
          </cell>
          <cell r="D1593" t="str">
            <v>طلاب</v>
          </cell>
          <cell r="E1593" t="str">
            <v>وفاء مساعد عطيه الشورى</v>
          </cell>
        </row>
        <row r="1594">
          <cell r="B1594">
            <v>1592</v>
          </cell>
          <cell r="C1594">
            <v>43290</v>
          </cell>
          <cell r="D1594" t="str">
            <v>الاتجار بالبشر</v>
          </cell>
          <cell r="E1594" t="str">
            <v>محمد السيد عطية متولي</v>
          </cell>
        </row>
        <row r="1595">
          <cell r="B1595">
            <v>1593</v>
          </cell>
          <cell r="C1595">
            <v>43291</v>
          </cell>
          <cell r="D1595" t="str">
            <v>تجديد تصريح العمل</v>
          </cell>
          <cell r="E1595" t="str">
            <v>نادرة ادور اسحق كامل</v>
          </cell>
        </row>
        <row r="1596">
          <cell r="B1596">
            <v>1594</v>
          </cell>
          <cell r="C1596">
            <v>43291</v>
          </cell>
          <cell r="D1596" t="str">
            <v>القنصلية</v>
          </cell>
          <cell r="E1596" t="str">
            <v>سامح احمد مجاهد زيدان</v>
          </cell>
        </row>
        <row r="1597">
          <cell r="B1597">
            <v>1595</v>
          </cell>
          <cell r="C1597">
            <v>43291</v>
          </cell>
          <cell r="D1597" t="str">
            <v>القنصلية</v>
          </cell>
          <cell r="E1597" t="str">
            <v>احمد غنام زين العابدين محمد</v>
          </cell>
        </row>
        <row r="1598">
          <cell r="B1598">
            <v>1596</v>
          </cell>
          <cell r="C1598">
            <v>43291</v>
          </cell>
          <cell r="D1598" t="str">
            <v>القنصلية</v>
          </cell>
          <cell r="E1598" t="str">
            <v>فريد عبد الحميد احمد محمد</v>
          </cell>
        </row>
        <row r="1599">
          <cell r="B1599">
            <v>1597</v>
          </cell>
          <cell r="C1599">
            <v>43291</v>
          </cell>
          <cell r="D1599" t="str">
            <v>القنصلية</v>
          </cell>
          <cell r="E1599" t="str">
            <v>اشرف احمد كمال محمد حتاتة</v>
          </cell>
        </row>
        <row r="1600">
          <cell r="B1600">
            <v>1598</v>
          </cell>
          <cell r="C1600">
            <v>43291</v>
          </cell>
          <cell r="D1600" t="str">
            <v>القنصلية</v>
          </cell>
          <cell r="E1600" t="str">
            <v>ربيع فيصل خليفة احمد</v>
          </cell>
        </row>
        <row r="1601">
          <cell r="B1601">
            <v>1599</v>
          </cell>
          <cell r="C1601">
            <v>43291</v>
          </cell>
          <cell r="D1601" t="str">
            <v>القنصلية</v>
          </cell>
          <cell r="E1601" t="str">
            <v>رفعت سعد سعيد سعداوى</v>
          </cell>
        </row>
        <row r="1602">
          <cell r="B1602">
            <v>1600</v>
          </cell>
          <cell r="C1602">
            <v>43291</v>
          </cell>
          <cell r="D1602" t="str">
            <v>طلاب</v>
          </cell>
          <cell r="E1602" t="str">
            <v>نعمات احمد محمد محمود</v>
          </cell>
        </row>
        <row r="1603">
          <cell r="B1603">
            <v>1601</v>
          </cell>
          <cell r="C1603">
            <v>43291</v>
          </cell>
          <cell r="D1603" t="str">
            <v>طلاب</v>
          </cell>
          <cell r="E1603" t="str">
            <v>نجوى إبراهيم احمد محمد</v>
          </cell>
        </row>
        <row r="1604">
          <cell r="B1604">
            <v>1602</v>
          </cell>
          <cell r="C1604">
            <v>43291</v>
          </cell>
          <cell r="D1604" t="str">
            <v>طلاب</v>
          </cell>
          <cell r="E1604" t="str">
            <v>هبة أنور توفيق عبد الحافظ</v>
          </cell>
        </row>
        <row r="1605">
          <cell r="B1605">
            <v>1603</v>
          </cell>
          <cell r="C1605">
            <v>43291</v>
          </cell>
          <cell r="D1605" t="str">
            <v>طلاب</v>
          </cell>
          <cell r="E1605" t="str">
            <v>مها امين على محمد</v>
          </cell>
        </row>
        <row r="1606">
          <cell r="B1606">
            <v>1604</v>
          </cell>
          <cell r="C1606">
            <v>43291</v>
          </cell>
          <cell r="D1606" t="str">
            <v>طلاب</v>
          </cell>
          <cell r="E1606" t="str">
            <v>ازهار زهرى على احمد</v>
          </cell>
        </row>
        <row r="1607">
          <cell r="B1607">
            <v>1605</v>
          </cell>
          <cell r="C1607">
            <v>43291</v>
          </cell>
          <cell r="D1607" t="str">
            <v>وزارة العمل</v>
          </cell>
          <cell r="E1607" t="str">
            <v>عبد الظاهر محمد نجاح</v>
          </cell>
        </row>
        <row r="1608">
          <cell r="B1608">
            <v>1606</v>
          </cell>
          <cell r="C1608">
            <v>43291</v>
          </cell>
          <cell r="D1608" t="str">
            <v>مستثمر</v>
          </cell>
          <cell r="E1608" t="str">
            <v>محمد مسعد سعد التابعى</v>
          </cell>
        </row>
        <row r="1609">
          <cell r="B1609">
            <v>1607</v>
          </cell>
          <cell r="C1609">
            <v>43291</v>
          </cell>
          <cell r="D1609" t="str">
            <v>طلاب</v>
          </cell>
          <cell r="E1609" t="str">
            <v>ماجدة فرج شفيق غورس</v>
          </cell>
        </row>
        <row r="1610">
          <cell r="B1610">
            <v>1608</v>
          </cell>
          <cell r="C1610">
            <v>43291</v>
          </cell>
          <cell r="D1610" t="str">
            <v>طلاب</v>
          </cell>
          <cell r="E1610" t="str">
            <v>وفاء فولى عبد الحليم عوض</v>
          </cell>
        </row>
        <row r="1611">
          <cell r="B1611">
            <v>1609</v>
          </cell>
          <cell r="C1611">
            <v>43291</v>
          </cell>
          <cell r="D1611" t="str">
            <v>تغيير محل العمل</v>
          </cell>
          <cell r="E1611" t="str">
            <v>شيماء محمود صلاح محمود</v>
          </cell>
        </row>
        <row r="1612">
          <cell r="B1612">
            <v>1610</v>
          </cell>
          <cell r="C1612">
            <v>43291</v>
          </cell>
          <cell r="D1612" t="str">
            <v>استخراج تصريح عمل</v>
          </cell>
          <cell r="E1612" t="str">
            <v>اميرة إبراهيم عبد الحافظ إبراهيم</v>
          </cell>
        </row>
        <row r="1613">
          <cell r="B1613">
            <v>1611</v>
          </cell>
          <cell r="C1613">
            <v>43292</v>
          </cell>
          <cell r="D1613" t="str">
            <v>طلاب</v>
          </cell>
          <cell r="E1613" t="str">
            <v>عفاف حمدى صادق محمد</v>
          </cell>
        </row>
        <row r="1614">
          <cell r="B1614">
            <v>1612</v>
          </cell>
          <cell r="C1614">
            <v>43292</v>
          </cell>
          <cell r="D1614" t="str">
            <v>طلاب</v>
          </cell>
          <cell r="E1614" t="str">
            <v>وفاء اسحق لبيب غالى</v>
          </cell>
        </row>
        <row r="1615">
          <cell r="B1615">
            <v>1613</v>
          </cell>
          <cell r="C1615">
            <v>43292</v>
          </cell>
          <cell r="D1615" t="str">
            <v>طلاب</v>
          </cell>
          <cell r="E1615" t="str">
            <v>كوثر مهدى محمد حبور</v>
          </cell>
        </row>
        <row r="1616">
          <cell r="B1616">
            <v>1614</v>
          </cell>
          <cell r="C1616">
            <v>43292</v>
          </cell>
          <cell r="D1616" t="str">
            <v>تجديد تصريح العمل</v>
          </cell>
          <cell r="E1616" t="str">
            <v>جميلة أبو سريع عبد التواب</v>
          </cell>
        </row>
        <row r="1617">
          <cell r="B1617">
            <v>1615</v>
          </cell>
          <cell r="C1617">
            <v>43292</v>
          </cell>
          <cell r="D1617" t="str">
            <v>طلاب</v>
          </cell>
          <cell r="E1617" t="str">
            <v>نجلاء الزناتى مصطفى زيدان</v>
          </cell>
        </row>
        <row r="1618">
          <cell r="B1618">
            <v>1616</v>
          </cell>
          <cell r="C1618">
            <v>43292</v>
          </cell>
          <cell r="D1618" t="str">
            <v>طلاب</v>
          </cell>
          <cell r="E1618" t="str">
            <v>فايزة أحمد علي يوسف</v>
          </cell>
        </row>
        <row r="1619">
          <cell r="B1619">
            <v>1617</v>
          </cell>
          <cell r="C1619">
            <v>43292</v>
          </cell>
          <cell r="D1619" t="str">
            <v>تجديد تصريح العمل</v>
          </cell>
          <cell r="E1619" t="str">
            <v>هناء أحمد عيسي عيسي</v>
          </cell>
        </row>
        <row r="1620">
          <cell r="B1620">
            <v>1618</v>
          </cell>
          <cell r="C1620">
            <v>43292</v>
          </cell>
          <cell r="D1620" t="str">
            <v>تجديد تصريح العمل</v>
          </cell>
          <cell r="E1620" t="str">
            <v>فاطمة فتحي حسن محمد</v>
          </cell>
        </row>
        <row r="1621">
          <cell r="B1621">
            <v>1619</v>
          </cell>
          <cell r="C1621">
            <v>43292</v>
          </cell>
          <cell r="D1621" t="str">
            <v>طلاب</v>
          </cell>
          <cell r="E1621" t="str">
            <v>هبة سعيد بسيونى حماد</v>
          </cell>
        </row>
        <row r="1622">
          <cell r="B1622">
            <v>1620</v>
          </cell>
          <cell r="C1622">
            <v>43293</v>
          </cell>
          <cell r="D1622" t="str">
            <v>طلاب</v>
          </cell>
          <cell r="E1622" t="str">
            <v>منال محمود الشربينى إبراهيم</v>
          </cell>
        </row>
        <row r="1623">
          <cell r="B1623">
            <v>1621</v>
          </cell>
          <cell r="C1623">
            <v>43293</v>
          </cell>
          <cell r="D1623" t="str">
            <v>طلاب</v>
          </cell>
          <cell r="E1623" t="str">
            <v>فايزة عوض خميس عبد الله</v>
          </cell>
        </row>
        <row r="1624">
          <cell r="B1624">
            <v>1622</v>
          </cell>
          <cell r="C1624">
            <v>43293</v>
          </cell>
          <cell r="D1624" t="str">
            <v>طلاب</v>
          </cell>
          <cell r="E1624" t="str">
            <v>سارة عبد الله احمد السيد</v>
          </cell>
        </row>
        <row r="1625">
          <cell r="B1625">
            <v>1623</v>
          </cell>
          <cell r="C1625">
            <v>43293</v>
          </cell>
          <cell r="D1625" t="str">
            <v>تغيير محل العمل</v>
          </cell>
          <cell r="E1625" t="str">
            <v>مروة عبد الشافى حسن عمران</v>
          </cell>
        </row>
        <row r="1626">
          <cell r="B1626">
            <v>1624</v>
          </cell>
          <cell r="C1626">
            <v>43293</v>
          </cell>
          <cell r="D1626" t="str">
            <v>القنصلية</v>
          </cell>
          <cell r="E1626" t="str">
            <v>شكوى والد السيد / محمد حسين جمعة عوض</v>
          </cell>
        </row>
        <row r="1627">
          <cell r="B1627">
            <v>1625</v>
          </cell>
          <cell r="C1627">
            <v>43293</v>
          </cell>
          <cell r="D1627" t="str">
            <v>وزارة العمل</v>
          </cell>
          <cell r="E1627" t="str">
            <v>احمد فرحات حسن</v>
          </cell>
        </row>
        <row r="1628">
          <cell r="B1628">
            <v>1626</v>
          </cell>
          <cell r="C1628">
            <v>43293</v>
          </cell>
          <cell r="D1628" t="str">
            <v>طلاب</v>
          </cell>
          <cell r="E1628" t="str">
            <v>نور جمعة الدسوقى بحبح</v>
          </cell>
        </row>
        <row r="1629">
          <cell r="B1629">
            <v>1627</v>
          </cell>
          <cell r="C1629">
            <v>43293</v>
          </cell>
          <cell r="D1629" t="str">
            <v>العلاقات الخارجية</v>
          </cell>
          <cell r="E1629" t="str">
            <v>أوضاع العمالة المصرية في المملكة الأردنية الهاشمية</v>
          </cell>
        </row>
        <row r="1630">
          <cell r="B1630">
            <v>1628</v>
          </cell>
          <cell r="C1630">
            <v>43293</v>
          </cell>
          <cell r="D1630" t="str">
            <v>طلاب</v>
          </cell>
          <cell r="E1630" t="str">
            <v>صفاء حميده على البنا</v>
          </cell>
        </row>
        <row r="1631">
          <cell r="B1631">
            <v>1629</v>
          </cell>
          <cell r="C1631">
            <v>43293</v>
          </cell>
          <cell r="D1631" t="str">
            <v>وزارة العمل</v>
          </cell>
          <cell r="E1631" t="str">
            <v>محمد إبراهيم عبد القادر</v>
          </cell>
        </row>
        <row r="1632">
          <cell r="B1632">
            <v>1630</v>
          </cell>
          <cell r="C1632">
            <v>43293</v>
          </cell>
          <cell r="D1632" t="str">
            <v>وزارة العمل</v>
          </cell>
          <cell r="E1632" t="str">
            <v>مدحت رضوان ثابت</v>
          </cell>
        </row>
        <row r="1633">
          <cell r="B1633">
            <v>1631</v>
          </cell>
          <cell r="C1633">
            <v>43293</v>
          </cell>
          <cell r="D1633" t="str">
            <v>طلاب</v>
          </cell>
          <cell r="E1633" t="str">
            <v>رضاء عبد الموجود إبراهيم النحاس</v>
          </cell>
        </row>
        <row r="1634">
          <cell r="B1634">
            <v>1632</v>
          </cell>
          <cell r="C1634">
            <v>43296</v>
          </cell>
          <cell r="D1634" t="str">
            <v>تجديد تصريح العمل</v>
          </cell>
          <cell r="E1634" t="str">
            <v>ايفون سعد اسحق عطا الله</v>
          </cell>
        </row>
        <row r="1635">
          <cell r="B1635">
            <v>1633</v>
          </cell>
          <cell r="C1635">
            <v>43296</v>
          </cell>
          <cell r="D1635" t="str">
            <v>تجديد تصريح العمل</v>
          </cell>
          <cell r="E1635" t="str">
            <v>نعمة وليم شفيق عطية</v>
          </cell>
        </row>
        <row r="1636">
          <cell r="B1636">
            <v>1634</v>
          </cell>
          <cell r="C1636">
            <v>43296</v>
          </cell>
          <cell r="D1636" t="str">
            <v>طلاب</v>
          </cell>
          <cell r="E1636" t="str">
            <v>فادية محمد عبد الله محمود</v>
          </cell>
        </row>
        <row r="1637">
          <cell r="B1637">
            <v>1635</v>
          </cell>
          <cell r="C1637">
            <v>43296</v>
          </cell>
          <cell r="D1637" t="str">
            <v>طلاب</v>
          </cell>
          <cell r="E1637" t="str">
            <v>سحر السعيد بسيونى محمد</v>
          </cell>
        </row>
        <row r="1638">
          <cell r="B1638">
            <v>1636</v>
          </cell>
          <cell r="C1638">
            <v>43296</v>
          </cell>
          <cell r="D1638" t="str">
            <v>مستثمر</v>
          </cell>
          <cell r="E1638" t="str">
            <v>شكرى ميخائيل شفيق غطاس</v>
          </cell>
        </row>
        <row r="1639">
          <cell r="B1639">
            <v>1637</v>
          </cell>
          <cell r="C1639">
            <v>43296</v>
          </cell>
          <cell r="D1639" t="str">
            <v>طلاب</v>
          </cell>
          <cell r="E1639" t="str">
            <v>هدى محمد محمد دغش</v>
          </cell>
        </row>
        <row r="1640">
          <cell r="B1640">
            <v>1638</v>
          </cell>
          <cell r="C1640">
            <v>43296</v>
          </cell>
          <cell r="D1640" t="str">
            <v>طلاب</v>
          </cell>
          <cell r="E1640" t="str">
            <v>نسرين فخرى عبد الجواد المدبولى</v>
          </cell>
        </row>
        <row r="1641">
          <cell r="B1641">
            <v>1639</v>
          </cell>
          <cell r="C1641">
            <v>43296</v>
          </cell>
          <cell r="D1641" t="str">
            <v>طلاب</v>
          </cell>
          <cell r="E1641" t="str">
            <v>كرامة حمزة حميده أبو عصا</v>
          </cell>
        </row>
        <row r="1642">
          <cell r="B1642">
            <v>1640</v>
          </cell>
          <cell r="C1642">
            <v>43296</v>
          </cell>
          <cell r="D1642" t="str">
            <v>طلاب</v>
          </cell>
          <cell r="E1642" t="str">
            <v>نجاة على السيد محمد</v>
          </cell>
        </row>
        <row r="1643">
          <cell r="B1643">
            <v>1641</v>
          </cell>
          <cell r="C1643">
            <v>43296</v>
          </cell>
          <cell r="D1643" t="str">
            <v>القنصلية</v>
          </cell>
          <cell r="E1643" t="str">
            <v>رمضان محمد حسانين حربى</v>
          </cell>
        </row>
        <row r="1644">
          <cell r="B1644">
            <v>1642</v>
          </cell>
          <cell r="C1644">
            <v>43297</v>
          </cell>
          <cell r="D1644" t="str">
            <v>طلاب</v>
          </cell>
          <cell r="E1644" t="str">
            <v>عزة عبد العزيز عزب هجرس</v>
          </cell>
        </row>
        <row r="1645">
          <cell r="B1645">
            <v>1643</v>
          </cell>
          <cell r="C1645">
            <v>43297</v>
          </cell>
          <cell r="D1645" t="str">
            <v>طلاب</v>
          </cell>
          <cell r="E1645" t="str">
            <v>صباح عبد العال حسن محمد</v>
          </cell>
        </row>
        <row r="1646">
          <cell r="B1646">
            <v>1644</v>
          </cell>
          <cell r="C1646">
            <v>43297</v>
          </cell>
          <cell r="D1646" t="str">
            <v>العلاقات الخارجية</v>
          </cell>
          <cell r="E1646" t="str">
            <v>وفاة العامل محمد حمدى عبد المجيد</v>
          </cell>
        </row>
        <row r="1647">
          <cell r="B1647">
            <v>1645</v>
          </cell>
          <cell r="C1647">
            <v>43297</v>
          </cell>
          <cell r="D1647" t="str">
            <v>طلاب</v>
          </cell>
          <cell r="E1647" t="str">
            <v>وفاء عبد اللاه سيد احمد</v>
          </cell>
        </row>
        <row r="1648">
          <cell r="B1648">
            <v>1646</v>
          </cell>
          <cell r="C1648">
            <v>43297</v>
          </cell>
          <cell r="D1648" t="str">
            <v>طلاب</v>
          </cell>
          <cell r="E1648" t="str">
            <v>بشرى درويش عرفة الحداد</v>
          </cell>
        </row>
        <row r="1649">
          <cell r="B1649">
            <v>1647</v>
          </cell>
          <cell r="C1649">
            <v>43297</v>
          </cell>
          <cell r="D1649" t="str">
            <v>طلاب</v>
          </cell>
          <cell r="E1649" t="str">
            <v>أحلام محمد رمضان شلقاني</v>
          </cell>
        </row>
        <row r="1650">
          <cell r="B1650">
            <v>1648</v>
          </cell>
          <cell r="C1650">
            <v>43297</v>
          </cell>
          <cell r="D1650" t="str">
            <v>طلاب</v>
          </cell>
          <cell r="E1650" t="str">
            <v>زينب محمد محمود حسن</v>
          </cell>
        </row>
        <row r="1651">
          <cell r="B1651">
            <v>1649</v>
          </cell>
          <cell r="C1651">
            <v>43297</v>
          </cell>
          <cell r="D1651" t="str">
            <v>مستثمر</v>
          </cell>
          <cell r="E1651" t="str">
            <v>أحمد السيد أحمد عيد شراره</v>
          </cell>
        </row>
        <row r="1652">
          <cell r="B1652">
            <v>1650</v>
          </cell>
          <cell r="C1652">
            <v>43298</v>
          </cell>
          <cell r="D1652" t="str">
            <v>استخراج تصريح عمل</v>
          </cell>
          <cell r="E1652" t="str">
            <v>نهير عصمت احمد إسماعيل</v>
          </cell>
        </row>
        <row r="1653">
          <cell r="B1653">
            <v>1651</v>
          </cell>
          <cell r="C1653">
            <v>43298</v>
          </cell>
          <cell r="D1653" t="str">
            <v>مستثمر</v>
          </cell>
          <cell r="E1653" t="str">
            <v>وليد السيد سراج احمد</v>
          </cell>
        </row>
        <row r="1654">
          <cell r="B1654">
            <v>1652</v>
          </cell>
          <cell r="C1654">
            <v>43298</v>
          </cell>
          <cell r="D1654" t="str">
            <v>تجديد تصريح العمل</v>
          </cell>
          <cell r="E1654" t="str">
            <v>كوثر رمضان حميده محمد</v>
          </cell>
        </row>
        <row r="1655">
          <cell r="B1655">
            <v>1653</v>
          </cell>
          <cell r="C1655">
            <v>43298</v>
          </cell>
          <cell r="D1655" t="str">
            <v>طلاب</v>
          </cell>
          <cell r="E1655" t="str">
            <v>مبروكة محمد محمد المكاوى</v>
          </cell>
        </row>
        <row r="1656">
          <cell r="B1656">
            <v>1654</v>
          </cell>
          <cell r="C1656">
            <v>43298</v>
          </cell>
          <cell r="D1656" t="str">
            <v>طلاب</v>
          </cell>
          <cell r="E1656" t="str">
            <v>زينات حسن محمد حسن</v>
          </cell>
        </row>
        <row r="1657">
          <cell r="B1657">
            <v>1655</v>
          </cell>
          <cell r="C1657">
            <v>43298</v>
          </cell>
          <cell r="D1657" t="str">
            <v>طلاب</v>
          </cell>
          <cell r="E1657" t="str">
            <v>اميرة متولى السيد حسن</v>
          </cell>
        </row>
        <row r="1658">
          <cell r="B1658">
            <v>1656</v>
          </cell>
          <cell r="C1658">
            <v>43299</v>
          </cell>
          <cell r="D1658" t="str">
            <v>تجديد تصريح العمل</v>
          </cell>
          <cell r="E1658" t="str">
            <v>نعمة احمد إبراهيم شعبان</v>
          </cell>
        </row>
        <row r="1659">
          <cell r="B1659">
            <v>1657</v>
          </cell>
          <cell r="C1659">
            <v>43299</v>
          </cell>
          <cell r="D1659" t="str">
            <v>طلاب</v>
          </cell>
          <cell r="E1659" t="str">
            <v>هدى عبد المعبود عبد المعبود محمد</v>
          </cell>
        </row>
        <row r="1660">
          <cell r="B1660">
            <v>1658</v>
          </cell>
          <cell r="C1660">
            <v>43299</v>
          </cell>
          <cell r="D1660" t="str">
            <v>مستثمر</v>
          </cell>
          <cell r="E1660" t="str">
            <v>احمد محمد محمود الحواوشى</v>
          </cell>
        </row>
        <row r="1661">
          <cell r="B1661">
            <v>1659</v>
          </cell>
          <cell r="C1661">
            <v>43299</v>
          </cell>
          <cell r="D1661" t="str">
            <v>مستثمر</v>
          </cell>
          <cell r="E1661" t="str">
            <v>محمد احمد محبوب عنبر</v>
          </cell>
        </row>
        <row r="1662">
          <cell r="B1662">
            <v>1660</v>
          </cell>
          <cell r="C1662">
            <v>43299</v>
          </cell>
          <cell r="D1662" t="str">
            <v>مستثمر</v>
          </cell>
          <cell r="E1662" t="str">
            <v>ناصر المنجي السعيد بسيوني</v>
          </cell>
        </row>
        <row r="1663">
          <cell r="B1663">
            <v>1661</v>
          </cell>
          <cell r="C1663">
            <v>43299</v>
          </cell>
          <cell r="D1663" t="str">
            <v>طلاب</v>
          </cell>
          <cell r="E1663" t="str">
            <v>أماني رزق عبدالغفار عجور</v>
          </cell>
        </row>
        <row r="1664">
          <cell r="B1664">
            <v>1662</v>
          </cell>
          <cell r="C1664">
            <v>43299</v>
          </cell>
          <cell r="D1664" t="str">
            <v>تجديد تصريح العمل</v>
          </cell>
          <cell r="E1664" t="str">
            <v>عزة عبد العزيز محمد مكاوى</v>
          </cell>
        </row>
        <row r="1665">
          <cell r="B1665">
            <v>1663</v>
          </cell>
          <cell r="C1665">
            <v>43299</v>
          </cell>
          <cell r="D1665" t="str">
            <v>طلاب</v>
          </cell>
          <cell r="E1665" t="str">
            <v>هناء التابعى عبده حسن</v>
          </cell>
        </row>
        <row r="1666">
          <cell r="B1666">
            <v>1664</v>
          </cell>
          <cell r="C1666">
            <v>43299</v>
          </cell>
          <cell r="D1666" t="str">
            <v>القنصلية</v>
          </cell>
          <cell r="E1666" t="str">
            <v>عبد الحكيم طه عبد المطلب دسوقى</v>
          </cell>
        </row>
        <row r="1667">
          <cell r="B1667">
            <v>1665</v>
          </cell>
          <cell r="C1667">
            <v>43299</v>
          </cell>
          <cell r="D1667" t="str">
            <v>القنصلية</v>
          </cell>
          <cell r="E1667" t="str">
            <v>متحت عبد الخالق سيد احمد</v>
          </cell>
        </row>
        <row r="1668">
          <cell r="B1668">
            <v>1666</v>
          </cell>
          <cell r="C1668">
            <v>43299</v>
          </cell>
          <cell r="D1668" t="str">
            <v>القنصلية</v>
          </cell>
          <cell r="E1668" t="str">
            <v>حنا إبراهيم اسحق إبراهيم</v>
          </cell>
        </row>
        <row r="1669">
          <cell r="B1669">
            <v>1667</v>
          </cell>
          <cell r="C1669">
            <v>43299</v>
          </cell>
          <cell r="D1669" t="str">
            <v>القنصلية</v>
          </cell>
          <cell r="E1669" t="str">
            <v>عادل عزمى لوس تواضروس</v>
          </cell>
        </row>
        <row r="1670">
          <cell r="B1670">
            <v>1668</v>
          </cell>
          <cell r="C1670">
            <v>43299</v>
          </cell>
          <cell r="D1670" t="str">
            <v>القنصلية</v>
          </cell>
          <cell r="E1670" t="str">
            <v>احمد محمد عبد الفتاح الخطيب</v>
          </cell>
        </row>
        <row r="1671">
          <cell r="B1671">
            <v>1669</v>
          </cell>
          <cell r="C1671">
            <v>43299</v>
          </cell>
          <cell r="D1671" t="str">
            <v>القنصلية</v>
          </cell>
          <cell r="E1671" t="str">
            <v>شاكر عياد نمر جرجس</v>
          </cell>
        </row>
        <row r="1672">
          <cell r="B1672">
            <v>1670</v>
          </cell>
          <cell r="C1672">
            <v>43299</v>
          </cell>
          <cell r="D1672" t="str">
            <v>القنصلية</v>
          </cell>
          <cell r="E1672" t="str">
            <v>شعبان حسن احمد بلال</v>
          </cell>
        </row>
        <row r="1673">
          <cell r="B1673">
            <v>1671</v>
          </cell>
          <cell r="C1673">
            <v>43299</v>
          </cell>
          <cell r="D1673" t="str">
            <v>القنصلية</v>
          </cell>
          <cell r="E1673" t="str">
            <v>عاطف عبد المنصف يوسف محمد</v>
          </cell>
        </row>
        <row r="1674">
          <cell r="B1674">
            <v>1672</v>
          </cell>
          <cell r="C1674">
            <v>43299</v>
          </cell>
          <cell r="D1674" t="str">
            <v>وزارة العمل</v>
          </cell>
          <cell r="E1674" t="str">
            <v>عبد الباسط عبد العليم محمد</v>
          </cell>
        </row>
        <row r="1675">
          <cell r="B1675">
            <v>1673</v>
          </cell>
          <cell r="C1675">
            <v>43300</v>
          </cell>
          <cell r="D1675" t="str">
            <v>تغيير محل العمل</v>
          </cell>
          <cell r="E1675" t="str">
            <v>كاترين رشدى شنودة لبان</v>
          </cell>
        </row>
        <row r="1676">
          <cell r="B1676">
            <v>1674</v>
          </cell>
          <cell r="C1676">
            <v>43300</v>
          </cell>
          <cell r="D1676" t="str">
            <v>طلاب</v>
          </cell>
          <cell r="E1676" t="str">
            <v>سماء السيد محمد المتولى</v>
          </cell>
        </row>
        <row r="1677">
          <cell r="B1677">
            <v>1675</v>
          </cell>
          <cell r="C1677">
            <v>43300</v>
          </cell>
          <cell r="D1677" t="str">
            <v>طلاب</v>
          </cell>
          <cell r="E1677" t="str">
            <v>نادية عبد المطلب السيد المكاوى</v>
          </cell>
        </row>
        <row r="1678">
          <cell r="B1678">
            <v>1676</v>
          </cell>
          <cell r="C1678">
            <v>43300</v>
          </cell>
          <cell r="D1678" t="str">
            <v>طلاب</v>
          </cell>
          <cell r="E1678" t="str">
            <v>رضا السيد عطية مرسى</v>
          </cell>
        </row>
        <row r="1679">
          <cell r="B1679">
            <v>1677</v>
          </cell>
          <cell r="C1679">
            <v>43300</v>
          </cell>
          <cell r="D1679" t="str">
            <v>طلاب</v>
          </cell>
          <cell r="E1679" t="str">
            <v>عطيات محمد محمد شعوط</v>
          </cell>
        </row>
        <row r="1680">
          <cell r="B1680">
            <v>1678</v>
          </cell>
          <cell r="C1680">
            <v>43303</v>
          </cell>
          <cell r="D1680" t="str">
            <v>طلاب</v>
          </cell>
          <cell r="E1680" t="str">
            <v>أسماء لملوم عبد الفضيل يوسف</v>
          </cell>
        </row>
        <row r="1681">
          <cell r="B1681">
            <v>1679</v>
          </cell>
          <cell r="C1681">
            <v>43303</v>
          </cell>
          <cell r="D1681" t="str">
            <v>طلاب</v>
          </cell>
          <cell r="E1681" t="str">
            <v>سوسنة نيمثاوس ولسن حنا</v>
          </cell>
        </row>
        <row r="1682">
          <cell r="B1682">
            <v>1680</v>
          </cell>
          <cell r="C1682">
            <v>43303</v>
          </cell>
          <cell r="D1682" t="str">
            <v>مستثمر</v>
          </cell>
          <cell r="E1682" t="str">
            <v>رضا عطا حسان حسان</v>
          </cell>
        </row>
        <row r="1683">
          <cell r="B1683">
            <v>1681</v>
          </cell>
          <cell r="C1683">
            <v>43303</v>
          </cell>
          <cell r="D1683" t="str">
            <v>مستثمر</v>
          </cell>
          <cell r="E1683" t="str">
            <v>هانى سعد محمد شاهين</v>
          </cell>
        </row>
        <row r="1684">
          <cell r="B1684">
            <v>1682</v>
          </cell>
          <cell r="C1684">
            <v>43303</v>
          </cell>
          <cell r="D1684" t="str">
            <v>طلاب</v>
          </cell>
          <cell r="E1684" t="str">
            <v>امنة إبراهيم أبو غنيمة صميدة</v>
          </cell>
        </row>
        <row r="1685">
          <cell r="B1685">
            <v>1683</v>
          </cell>
          <cell r="C1685">
            <v>43303</v>
          </cell>
          <cell r="D1685" t="str">
            <v>العلاقات الخارجية</v>
          </cell>
          <cell r="E1685" t="str">
            <v>شكوى السيد / محمد على محمد احمد</v>
          </cell>
        </row>
        <row r="1686">
          <cell r="B1686">
            <v>1684</v>
          </cell>
          <cell r="C1686">
            <v>43303</v>
          </cell>
          <cell r="D1686" t="str">
            <v>القنصلية</v>
          </cell>
          <cell r="E1686" t="str">
            <v>الدسوقى محمد صادق حسنين</v>
          </cell>
        </row>
        <row r="1687">
          <cell r="B1687">
            <v>1685</v>
          </cell>
          <cell r="C1687">
            <v>43303</v>
          </cell>
          <cell r="D1687" t="str">
            <v>طلاب</v>
          </cell>
          <cell r="E1687" t="str">
            <v>جادة السباعى عبد الرازق السيد</v>
          </cell>
        </row>
        <row r="1688">
          <cell r="B1688">
            <v>1686</v>
          </cell>
          <cell r="C1688">
            <v>43303</v>
          </cell>
          <cell r="D1688" t="str">
            <v>طلاب</v>
          </cell>
          <cell r="E1688" t="str">
            <v>ايمان صادق عباس محمد</v>
          </cell>
        </row>
        <row r="1689">
          <cell r="B1689">
            <v>1687</v>
          </cell>
          <cell r="C1689">
            <v>43303</v>
          </cell>
          <cell r="D1689" t="str">
            <v>طلاب</v>
          </cell>
          <cell r="E1689" t="str">
            <v>نسمة راغب عباس إبراهيم</v>
          </cell>
        </row>
        <row r="1690">
          <cell r="B1690">
            <v>1688</v>
          </cell>
          <cell r="C1690">
            <v>43303</v>
          </cell>
          <cell r="D1690" t="str">
            <v>طلاب</v>
          </cell>
          <cell r="E1690" t="str">
            <v>اسراء محمد محمد أبو حسانين</v>
          </cell>
        </row>
        <row r="1691">
          <cell r="B1691">
            <v>1689</v>
          </cell>
          <cell r="C1691">
            <v>43303</v>
          </cell>
          <cell r="D1691" t="str">
            <v>مستثمر</v>
          </cell>
          <cell r="E1691" t="str">
            <v>عطية نجيب على جلبة</v>
          </cell>
        </row>
        <row r="1692">
          <cell r="B1692">
            <v>1690</v>
          </cell>
          <cell r="C1692">
            <v>43303</v>
          </cell>
          <cell r="D1692" t="str">
            <v>طلاب</v>
          </cell>
          <cell r="E1692" t="str">
            <v>لبنى محمد محمد محمد</v>
          </cell>
        </row>
        <row r="1693">
          <cell r="B1693">
            <v>1691</v>
          </cell>
          <cell r="C1693">
            <v>43303</v>
          </cell>
          <cell r="D1693" t="str">
            <v>طلاب</v>
          </cell>
          <cell r="E1693" t="str">
            <v>سميحة إبراهيم رجب جاد</v>
          </cell>
        </row>
        <row r="1694">
          <cell r="B1694">
            <v>1692</v>
          </cell>
          <cell r="C1694">
            <v>43303</v>
          </cell>
          <cell r="D1694" t="str">
            <v>طلاب</v>
          </cell>
          <cell r="E1694" t="str">
            <v>مها محمد عبد الحميد عبده</v>
          </cell>
        </row>
        <row r="1695">
          <cell r="B1695">
            <v>1693</v>
          </cell>
          <cell r="C1695">
            <v>43303</v>
          </cell>
          <cell r="D1695" t="str">
            <v>طلاب</v>
          </cell>
          <cell r="E1695" t="str">
            <v>سحر فتحى احمد محمد</v>
          </cell>
        </row>
        <row r="1696">
          <cell r="B1696">
            <v>1694</v>
          </cell>
          <cell r="C1696">
            <v>43305</v>
          </cell>
          <cell r="D1696" t="str">
            <v>طلاب</v>
          </cell>
          <cell r="E1696" t="str">
            <v>صبحية محمد عبد الفتاح محمد جمعة</v>
          </cell>
        </row>
        <row r="1697">
          <cell r="B1697">
            <v>1695</v>
          </cell>
          <cell r="C1697">
            <v>43305</v>
          </cell>
          <cell r="D1697" t="str">
            <v>تجديد تصريح العمل</v>
          </cell>
          <cell r="E1697" t="str">
            <v>هدى محمد مبروك على</v>
          </cell>
        </row>
        <row r="1698">
          <cell r="B1698">
            <v>1696</v>
          </cell>
          <cell r="C1698">
            <v>43305</v>
          </cell>
          <cell r="D1698" t="str">
            <v>طلاب</v>
          </cell>
          <cell r="E1698" t="str">
            <v>حميدة صبح محمد احمد</v>
          </cell>
        </row>
        <row r="1699">
          <cell r="B1699">
            <v>1697</v>
          </cell>
          <cell r="C1699">
            <v>43305</v>
          </cell>
          <cell r="D1699" t="str">
            <v>طلاب</v>
          </cell>
          <cell r="E1699" t="str">
            <v>هيام عمر امين طه</v>
          </cell>
        </row>
        <row r="1700">
          <cell r="B1700">
            <v>1698</v>
          </cell>
          <cell r="C1700">
            <v>43305</v>
          </cell>
          <cell r="D1700" t="str">
            <v>طلاب</v>
          </cell>
          <cell r="E1700" t="str">
            <v>كريمة محمود عبد الفتاح غنيم</v>
          </cell>
        </row>
        <row r="1701">
          <cell r="B1701">
            <v>1699</v>
          </cell>
          <cell r="C1701">
            <v>43305</v>
          </cell>
          <cell r="D1701" t="str">
            <v>طلاب</v>
          </cell>
          <cell r="E1701" t="str">
            <v>منال طاهر مختار عامر</v>
          </cell>
        </row>
        <row r="1702">
          <cell r="B1702">
            <v>1700</v>
          </cell>
          <cell r="C1702">
            <v>43305</v>
          </cell>
          <cell r="D1702" t="str">
            <v>طلاب</v>
          </cell>
          <cell r="E1702" t="str">
            <v>امانى صبحى عبد الخالق إبراهيم</v>
          </cell>
        </row>
        <row r="1703">
          <cell r="B1703">
            <v>1701</v>
          </cell>
          <cell r="C1703">
            <v>43305</v>
          </cell>
          <cell r="D1703" t="str">
            <v>طلاب</v>
          </cell>
          <cell r="E1703" t="str">
            <v>رابية حسن طه محمد</v>
          </cell>
        </row>
        <row r="1704">
          <cell r="B1704">
            <v>1702</v>
          </cell>
          <cell r="C1704">
            <v>43305</v>
          </cell>
          <cell r="D1704" t="str">
            <v>طلاب</v>
          </cell>
          <cell r="E1704" t="str">
            <v>وردة على عبد الحميد عطوة</v>
          </cell>
        </row>
        <row r="1705">
          <cell r="B1705">
            <v>1703</v>
          </cell>
          <cell r="C1705">
            <v>43305</v>
          </cell>
          <cell r="D1705" t="str">
            <v>طلاب</v>
          </cell>
          <cell r="E1705" t="str">
            <v>فاطمة السيد احمد ندا</v>
          </cell>
        </row>
        <row r="1706">
          <cell r="B1706">
            <v>1704</v>
          </cell>
          <cell r="C1706">
            <v>43305</v>
          </cell>
          <cell r="D1706" t="str">
            <v>مستثمر</v>
          </cell>
          <cell r="E1706" t="str">
            <v>على محمد احمد على</v>
          </cell>
        </row>
        <row r="1707">
          <cell r="B1707">
            <v>1705</v>
          </cell>
          <cell r="C1707">
            <v>43305</v>
          </cell>
          <cell r="D1707" t="str">
            <v>طلاب</v>
          </cell>
          <cell r="E1707" t="str">
            <v>عيشة شحاتة احمد إسماعيل</v>
          </cell>
        </row>
        <row r="1708">
          <cell r="B1708">
            <v>1706</v>
          </cell>
          <cell r="C1708">
            <v>43305</v>
          </cell>
          <cell r="D1708" t="str">
            <v>طلاب</v>
          </cell>
          <cell r="E1708" t="str">
            <v>زكية مصطفى عبد العزيز لبده</v>
          </cell>
        </row>
        <row r="1709">
          <cell r="B1709">
            <v>1707</v>
          </cell>
          <cell r="C1709">
            <v>43305</v>
          </cell>
          <cell r="D1709" t="str">
            <v>طلاب</v>
          </cell>
          <cell r="E1709" t="str">
            <v>هدى قنديل سليمان سليمان</v>
          </cell>
        </row>
        <row r="1710">
          <cell r="B1710">
            <v>1708</v>
          </cell>
          <cell r="C1710">
            <v>43305</v>
          </cell>
          <cell r="D1710" t="str">
            <v>طلاب</v>
          </cell>
          <cell r="E1710" t="str">
            <v>صباح جمعة عرفة مزر</v>
          </cell>
        </row>
        <row r="1711">
          <cell r="B1711">
            <v>1709</v>
          </cell>
          <cell r="C1711">
            <v>43305</v>
          </cell>
          <cell r="D1711" t="str">
            <v>تجديد تصريح العمل</v>
          </cell>
          <cell r="E1711" t="str">
            <v>سهير زكى محمد سباعى</v>
          </cell>
        </row>
        <row r="1712">
          <cell r="B1712">
            <v>1710</v>
          </cell>
          <cell r="C1712">
            <v>43305</v>
          </cell>
          <cell r="D1712" t="str">
            <v>طلاب</v>
          </cell>
          <cell r="E1712" t="str">
            <v>اميرة محمد بدير أبو النجا</v>
          </cell>
        </row>
        <row r="1713">
          <cell r="B1713">
            <v>1711</v>
          </cell>
          <cell r="C1713">
            <v>43305</v>
          </cell>
          <cell r="D1713" t="str">
            <v>طلاب</v>
          </cell>
          <cell r="E1713" t="str">
            <v>وفاء سلامة صابر محمد</v>
          </cell>
        </row>
        <row r="1714">
          <cell r="B1714">
            <v>1712</v>
          </cell>
          <cell r="C1714">
            <v>43305</v>
          </cell>
          <cell r="D1714" t="str">
            <v>طلاب</v>
          </cell>
          <cell r="E1714" t="str">
            <v>فاطمة محمد السيد محمد</v>
          </cell>
        </row>
        <row r="1715">
          <cell r="B1715">
            <v>1713</v>
          </cell>
          <cell r="C1715">
            <v>43305</v>
          </cell>
          <cell r="D1715" t="str">
            <v>طلاب</v>
          </cell>
          <cell r="E1715" t="str">
            <v>نسمة عبد المنعم محمد عبد المنعم</v>
          </cell>
        </row>
        <row r="1716">
          <cell r="B1716">
            <v>1714</v>
          </cell>
          <cell r="C1716">
            <v>43305</v>
          </cell>
          <cell r="D1716" t="str">
            <v>طلاب</v>
          </cell>
          <cell r="E1716" t="str">
            <v>أسماء أحمد ظريف محمد</v>
          </cell>
        </row>
        <row r="1717">
          <cell r="B1717">
            <v>1715</v>
          </cell>
          <cell r="C1717">
            <v>43306</v>
          </cell>
          <cell r="D1717" t="str">
            <v>طلاب</v>
          </cell>
          <cell r="E1717" t="str">
            <v>امل العيسوى الشوادفى العيسوى</v>
          </cell>
        </row>
        <row r="1718">
          <cell r="B1718">
            <v>1716</v>
          </cell>
          <cell r="C1718">
            <v>43306</v>
          </cell>
          <cell r="D1718" t="str">
            <v>طلاب</v>
          </cell>
          <cell r="E1718" t="str">
            <v>كريمة مختار عبد العزيز السيد</v>
          </cell>
        </row>
        <row r="1719">
          <cell r="B1719">
            <v>1717</v>
          </cell>
          <cell r="C1719">
            <v>43306</v>
          </cell>
          <cell r="D1719" t="str">
            <v>طلاب</v>
          </cell>
          <cell r="E1719" t="str">
            <v>تحية عبد السلام حميده إبراهيم</v>
          </cell>
        </row>
        <row r="1720">
          <cell r="B1720">
            <v>1718</v>
          </cell>
          <cell r="C1720">
            <v>43306</v>
          </cell>
          <cell r="D1720" t="str">
            <v>طلاب</v>
          </cell>
          <cell r="E1720" t="str">
            <v>رباب على محمد حسن</v>
          </cell>
        </row>
        <row r="1721">
          <cell r="B1721">
            <v>1719</v>
          </cell>
          <cell r="C1721">
            <v>43306</v>
          </cell>
          <cell r="D1721" t="str">
            <v>تجديد تصريح العمل</v>
          </cell>
          <cell r="E1721" t="str">
            <v>ليلى محمد أبو صالح إبراهيم</v>
          </cell>
        </row>
        <row r="1722">
          <cell r="B1722">
            <v>1720</v>
          </cell>
          <cell r="C1722">
            <v>43306</v>
          </cell>
          <cell r="D1722" t="str">
            <v>طلاب</v>
          </cell>
          <cell r="E1722" t="str">
            <v>هدى صالح عثمان جبر</v>
          </cell>
        </row>
        <row r="1723">
          <cell r="B1723">
            <v>1721</v>
          </cell>
          <cell r="C1723">
            <v>43306</v>
          </cell>
          <cell r="D1723" t="str">
            <v>طلاب</v>
          </cell>
          <cell r="E1723" t="str">
            <v>عزة إبراهيم عبد الله محمد</v>
          </cell>
        </row>
        <row r="1724">
          <cell r="B1724">
            <v>1722</v>
          </cell>
          <cell r="C1724">
            <v>43306</v>
          </cell>
          <cell r="D1724" t="str">
            <v>طلاب</v>
          </cell>
          <cell r="E1724" t="str">
            <v>فوقية بدير امين نوفل</v>
          </cell>
        </row>
        <row r="1725">
          <cell r="B1725">
            <v>1723</v>
          </cell>
          <cell r="C1725">
            <v>43306</v>
          </cell>
          <cell r="D1725" t="str">
            <v>طلاب</v>
          </cell>
          <cell r="E1725" t="str">
            <v>هيام السيد عطية مختار</v>
          </cell>
        </row>
        <row r="1726">
          <cell r="B1726">
            <v>1724</v>
          </cell>
          <cell r="C1726">
            <v>43306</v>
          </cell>
          <cell r="D1726" t="str">
            <v>طلاب</v>
          </cell>
          <cell r="E1726" t="str">
            <v>سندس شعبان محمد حسن</v>
          </cell>
        </row>
        <row r="1727">
          <cell r="B1727">
            <v>1725</v>
          </cell>
          <cell r="C1727">
            <v>43306</v>
          </cell>
          <cell r="D1727" t="str">
            <v>وزارة العمل</v>
          </cell>
          <cell r="E1727" t="str">
            <v>محمود محمد عبد القادر - سيد امير حسن</v>
          </cell>
        </row>
        <row r="1728">
          <cell r="B1728">
            <v>1726</v>
          </cell>
          <cell r="C1728">
            <v>43306</v>
          </cell>
          <cell r="D1728" t="str">
            <v>طلاب</v>
          </cell>
          <cell r="E1728" t="str">
            <v>منى احمد محمد احمد</v>
          </cell>
        </row>
        <row r="1729">
          <cell r="B1729">
            <v>1727</v>
          </cell>
          <cell r="C1729">
            <v>43307</v>
          </cell>
          <cell r="D1729" t="str">
            <v>مستثمر</v>
          </cell>
          <cell r="E1729" t="str">
            <v>فخري إبراهيم زكي محمد</v>
          </cell>
        </row>
        <row r="1730">
          <cell r="B1730">
            <v>1728</v>
          </cell>
          <cell r="C1730">
            <v>43307</v>
          </cell>
          <cell r="D1730" t="str">
            <v>طلاب</v>
          </cell>
          <cell r="E1730" t="str">
            <v>ماجدة سيد زغلول عيد</v>
          </cell>
        </row>
        <row r="1731">
          <cell r="B1731">
            <v>1729</v>
          </cell>
          <cell r="C1731">
            <v>43310</v>
          </cell>
          <cell r="D1731" t="str">
            <v>طلاب</v>
          </cell>
          <cell r="E1731" t="str">
            <v>نبين حليم صالح جرجس</v>
          </cell>
        </row>
        <row r="1732">
          <cell r="B1732">
            <v>1730</v>
          </cell>
          <cell r="C1732">
            <v>43310</v>
          </cell>
          <cell r="D1732" t="str">
            <v>طلاب</v>
          </cell>
          <cell r="E1732" t="str">
            <v>رضا جعفر نعيم جعفر</v>
          </cell>
        </row>
        <row r="1733">
          <cell r="B1733">
            <v>1731</v>
          </cell>
          <cell r="C1733">
            <v>43310</v>
          </cell>
          <cell r="D1733" t="str">
            <v>مستثمر</v>
          </cell>
          <cell r="E1733" t="str">
            <v>حسيب احمد عبد الفتاح الدومانى</v>
          </cell>
        </row>
        <row r="1734">
          <cell r="B1734">
            <v>1732</v>
          </cell>
          <cell r="C1734">
            <v>43310</v>
          </cell>
          <cell r="D1734" t="str">
            <v>الاتجار بالبشر</v>
          </cell>
          <cell r="E1734" t="str">
            <v>محمد على محمد المهدى</v>
          </cell>
        </row>
        <row r="1735">
          <cell r="B1735">
            <v>1733</v>
          </cell>
          <cell r="C1735">
            <v>43310</v>
          </cell>
          <cell r="D1735" t="str">
            <v>طلاب</v>
          </cell>
          <cell r="E1735" t="str">
            <v>رشا على محمد على</v>
          </cell>
        </row>
        <row r="1736">
          <cell r="B1736">
            <v>1734</v>
          </cell>
          <cell r="C1736">
            <v>43310</v>
          </cell>
          <cell r="D1736" t="str">
            <v>طلاب</v>
          </cell>
          <cell r="E1736" t="str">
            <v>فاتن رياض محمد شريف</v>
          </cell>
        </row>
        <row r="1737">
          <cell r="B1737">
            <v>1735</v>
          </cell>
          <cell r="C1737">
            <v>43310</v>
          </cell>
          <cell r="D1737" t="str">
            <v>وزارة العمل</v>
          </cell>
          <cell r="E1737" t="str">
            <v>رجب أحمد شعبان محمد</v>
          </cell>
        </row>
        <row r="1738">
          <cell r="B1738">
            <v>1736</v>
          </cell>
          <cell r="C1738">
            <v>43310</v>
          </cell>
          <cell r="D1738" t="str">
            <v>طلاب</v>
          </cell>
          <cell r="E1738" t="str">
            <v>عائشة بيومى محمد بيومى</v>
          </cell>
        </row>
        <row r="1739">
          <cell r="B1739">
            <v>1737</v>
          </cell>
          <cell r="C1739">
            <v>43310</v>
          </cell>
          <cell r="D1739" t="str">
            <v>طلاب</v>
          </cell>
          <cell r="E1739" t="str">
            <v>سناء زكى حسن دامو</v>
          </cell>
        </row>
        <row r="1740">
          <cell r="B1740">
            <v>1738</v>
          </cell>
          <cell r="C1740">
            <v>43310</v>
          </cell>
          <cell r="D1740" t="str">
            <v>وزارة العمل</v>
          </cell>
          <cell r="E1740" t="str">
            <v>علاء عنتر عبد الغنى</v>
          </cell>
        </row>
        <row r="1741">
          <cell r="B1741">
            <v>1739</v>
          </cell>
          <cell r="C1741">
            <v>43311</v>
          </cell>
          <cell r="D1741" t="str">
            <v>مستثمر</v>
          </cell>
          <cell r="E1741" t="str">
            <v>سيد محمد عمار سلمان</v>
          </cell>
        </row>
        <row r="1742">
          <cell r="B1742">
            <v>1740</v>
          </cell>
          <cell r="C1742">
            <v>43311</v>
          </cell>
          <cell r="D1742" t="str">
            <v>طلاب</v>
          </cell>
          <cell r="E1742" t="str">
            <v>نجوان عبد الحميد جادو طه</v>
          </cell>
        </row>
        <row r="1743">
          <cell r="B1743">
            <v>1741</v>
          </cell>
          <cell r="C1743">
            <v>43311</v>
          </cell>
          <cell r="D1743" t="str">
            <v>طلاب</v>
          </cell>
          <cell r="E1743" t="str">
            <v>رؤيات عبد الحليم على موسى</v>
          </cell>
        </row>
        <row r="1744">
          <cell r="B1744">
            <v>1742</v>
          </cell>
          <cell r="C1744">
            <v>43311</v>
          </cell>
          <cell r="D1744" t="str">
            <v>طلاب</v>
          </cell>
          <cell r="E1744" t="str">
            <v>عزة السيد زكى السيد</v>
          </cell>
        </row>
        <row r="1745">
          <cell r="B1745">
            <v>1743</v>
          </cell>
          <cell r="C1745">
            <v>43311</v>
          </cell>
          <cell r="D1745" t="str">
            <v>طلاب</v>
          </cell>
          <cell r="E1745" t="str">
            <v>حنان السيد نعيم سلطان</v>
          </cell>
        </row>
        <row r="1746">
          <cell r="B1746">
            <v>1744</v>
          </cell>
          <cell r="C1746">
            <v>43311</v>
          </cell>
          <cell r="D1746" t="str">
            <v>طلاب</v>
          </cell>
          <cell r="E1746" t="str">
            <v>نجلاء حمدي حسن الفرعوني</v>
          </cell>
        </row>
        <row r="1747">
          <cell r="B1747">
            <v>1745</v>
          </cell>
          <cell r="C1747">
            <v>43311</v>
          </cell>
          <cell r="D1747" t="str">
            <v>طلاب</v>
          </cell>
          <cell r="E1747" t="str">
            <v>شيماء حامد عبدالحميد بلال</v>
          </cell>
        </row>
        <row r="1748">
          <cell r="B1748">
            <v>1746</v>
          </cell>
          <cell r="C1748">
            <v>43312</v>
          </cell>
          <cell r="D1748" t="str">
            <v>مستثمر</v>
          </cell>
          <cell r="E1748" t="str">
            <v>سامى عبد المجيد نصر الله حمد</v>
          </cell>
        </row>
        <row r="1749">
          <cell r="B1749">
            <v>1747</v>
          </cell>
          <cell r="C1749">
            <v>43312</v>
          </cell>
          <cell r="D1749" t="str">
            <v>طلاب</v>
          </cell>
          <cell r="E1749" t="str">
            <v>رانيا صبحى محمود احمد</v>
          </cell>
        </row>
        <row r="1750">
          <cell r="B1750">
            <v>1748</v>
          </cell>
          <cell r="C1750">
            <v>43312</v>
          </cell>
          <cell r="D1750" t="str">
            <v>طلاب</v>
          </cell>
          <cell r="E1750" t="str">
            <v>منى صبحى عبد الخالق إبراهيم</v>
          </cell>
        </row>
        <row r="1751">
          <cell r="B1751">
            <v>1749</v>
          </cell>
          <cell r="C1751">
            <v>43312</v>
          </cell>
          <cell r="D1751" t="str">
            <v>تجديد تصريح العمل</v>
          </cell>
          <cell r="E1751" t="str">
            <v>روان سمير سعد حسن</v>
          </cell>
        </row>
        <row r="1752">
          <cell r="B1752">
            <v>1750</v>
          </cell>
          <cell r="C1752">
            <v>43312</v>
          </cell>
          <cell r="D1752" t="str">
            <v>تجديد تصريح العمل</v>
          </cell>
          <cell r="E1752" t="str">
            <v>جوانا رشدى شنودة بسخرون</v>
          </cell>
        </row>
        <row r="1753">
          <cell r="B1753">
            <v>1751</v>
          </cell>
          <cell r="C1753">
            <v>43312</v>
          </cell>
          <cell r="D1753" t="str">
            <v>طلاب</v>
          </cell>
          <cell r="E1753" t="str">
            <v>مها محمود إبراهيم السيد</v>
          </cell>
        </row>
        <row r="1754">
          <cell r="B1754">
            <v>1752</v>
          </cell>
          <cell r="C1754">
            <v>43312</v>
          </cell>
          <cell r="D1754" t="str">
            <v>طلاب</v>
          </cell>
          <cell r="E1754" t="str">
            <v>أمال عبد العظيم أحمد خليل</v>
          </cell>
        </row>
        <row r="1755">
          <cell r="B1755">
            <v>1753</v>
          </cell>
          <cell r="C1755">
            <v>43312</v>
          </cell>
          <cell r="D1755" t="str">
            <v>طلاب</v>
          </cell>
          <cell r="E1755" t="str">
            <v>نجية السيد السيد مصطفى</v>
          </cell>
        </row>
        <row r="1756">
          <cell r="B1756">
            <v>1754</v>
          </cell>
          <cell r="C1756">
            <v>43312</v>
          </cell>
          <cell r="D1756" t="str">
            <v>طلاب</v>
          </cell>
          <cell r="E1756" t="str">
            <v>رحاب أحمد حسين محمد حسين</v>
          </cell>
        </row>
        <row r="1757">
          <cell r="B1757">
            <v>1755</v>
          </cell>
          <cell r="C1757">
            <v>43313</v>
          </cell>
          <cell r="D1757" t="str">
            <v>طلاب</v>
          </cell>
          <cell r="E1757" t="str">
            <v>منال عبد الغفار محمد عبد الغفار</v>
          </cell>
        </row>
        <row r="1758">
          <cell r="B1758">
            <v>1756</v>
          </cell>
          <cell r="C1758">
            <v>43313</v>
          </cell>
          <cell r="D1758" t="str">
            <v>العلاقات الخارجية</v>
          </cell>
          <cell r="E1758" t="str">
            <v>تقرير الإنجازات عن شهر يوليو 2018</v>
          </cell>
        </row>
        <row r="1759">
          <cell r="B1759">
            <v>1757</v>
          </cell>
          <cell r="C1759">
            <v>43313</v>
          </cell>
          <cell r="D1759" t="str">
            <v>طلاب</v>
          </cell>
          <cell r="E1759" t="str">
            <v>كريمة عبد الحميد مراد إبراهيم</v>
          </cell>
        </row>
        <row r="1760">
          <cell r="B1760">
            <v>1758</v>
          </cell>
          <cell r="C1760">
            <v>43313</v>
          </cell>
          <cell r="D1760" t="str">
            <v>العلاقات الخارجية</v>
          </cell>
          <cell r="E1760" t="str">
            <v>مطالبة بقيمة تذاكر نصف المدة لعائلة السيد / صلاح عبد العزيز</v>
          </cell>
        </row>
        <row r="1761">
          <cell r="B1761">
            <v>1759</v>
          </cell>
          <cell r="C1761">
            <v>43313</v>
          </cell>
          <cell r="D1761" t="str">
            <v>مستثمر</v>
          </cell>
          <cell r="E1761" t="str">
            <v>عبد السلام محمد احمد احمد</v>
          </cell>
        </row>
        <row r="1762">
          <cell r="B1762">
            <v>1760</v>
          </cell>
          <cell r="C1762">
            <v>43313</v>
          </cell>
          <cell r="D1762" t="str">
            <v>طلاب</v>
          </cell>
          <cell r="E1762" t="str">
            <v>حنان شعبان محمد دياب</v>
          </cell>
        </row>
        <row r="1763">
          <cell r="B1763">
            <v>1761</v>
          </cell>
          <cell r="C1763">
            <v>43313</v>
          </cell>
          <cell r="D1763" t="str">
            <v>طلاب</v>
          </cell>
          <cell r="E1763" t="str">
            <v>هند رمضان نبهان الصفطى</v>
          </cell>
        </row>
        <row r="1764">
          <cell r="B1764">
            <v>1762</v>
          </cell>
          <cell r="C1764">
            <v>43313</v>
          </cell>
          <cell r="D1764" t="str">
            <v>طلاب</v>
          </cell>
          <cell r="E1764" t="str">
            <v>انعام محمد مخلوف مبروك</v>
          </cell>
        </row>
        <row r="1765">
          <cell r="B1765">
            <v>1763</v>
          </cell>
          <cell r="C1765">
            <v>43313</v>
          </cell>
          <cell r="D1765" t="str">
            <v>طلاب</v>
          </cell>
          <cell r="E1765" t="str">
            <v>سناء معوض سلومة عبد المعطى</v>
          </cell>
        </row>
        <row r="1766">
          <cell r="B1766">
            <v>1764</v>
          </cell>
          <cell r="C1766">
            <v>43314</v>
          </cell>
          <cell r="D1766" t="str">
            <v>طلاب</v>
          </cell>
          <cell r="E1766" t="str">
            <v>اية نور الدين السيد الديسطى</v>
          </cell>
        </row>
        <row r="1767">
          <cell r="B1767">
            <v>1765</v>
          </cell>
          <cell r="C1767">
            <v>43314</v>
          </cell>
          <cell r="D1767" t="str">
            <v>طلاب</v>
          </cell>
          <cell r="E1767" t="str">
            <v>فادية الشافعى إبراهيم محمد</v>
          </cell>
        </row>
        <row r="1768">
          <cell r="B1768">
            <v>1766</v>
          </cell>
          <cell r="C1768">
            <v>43314</v>
          </cell>
          <cell r="D1768" t="str">
            <v>طلاب</v>
          </cell>
          <cell r="E1768" t="str">
            <v>ولاء توفيق إبراهيم جميل</v>
          </cell>
        </row>
        <row r="1769">
          <cell r="B1769">
            <v>1767</v>
          </cell>
          <cell r="C1769">
            <v>43314</v>
          </cell>
          <cell r="D1769" t="str">
            <v>وزارة العمل</v>
          </cell>
          <cell r="E1769" t="str">
            <v xml:space="preserve">هاني عثمان إسماعيل محمد </v>
          </cell>
        </row>
        <row r="1770">
          <cell r="B1770">
            <v>1768</v>
          </cell>
          <cell r="C1770">
            <v>43314</v>
          </cell>
          <cell r="D1770" t="str">
            <v>القنصلية</v>
          </cell>
          <cell r="E1770" t="str">
            <v xml:space="preserve">شكوي العامل / أشرف إبراهيم محمود محمد </v>
          </cell>
        </row>
        <row r="1771">
          <cell r="B1771">
            <v>1769</v>
          </cell>
          <cell r="C1771">
            <v>43317</v>
          </cell>
          <cell r="D1771" t="str">
            <v>طلاب</v>
          </cell>
          <cell r="E1771" t="str">
            <v>سميرة محمد محمد نصر</v>
          </cell>
        </row>
        <row r="1772">
          <cell r="B1772">
            <v>1770</v>
          </cell>
          <cell r="C1772">
            <v>43317</v>
          </cell>
          <cell r="D1772" t="str">
            <v>مستثمر</v>
          </cell>
          <cell r="E1772" t="str">
            <v>عادل محمد السيد إبراهيم</v>
          </cell>
        </row>
        <row r="1773">
          <cell r="B1773">
            <v>1771</v>
          </cell>
          <cell r="C1773">
            <v>43317</v>
          </cell>
          <cell r="D1773" t="str">
            <v>وزارة العمل</v>
          </cell>
          <cell r="E1773" t="str">
            <v>علاء الغريب الصديق محمد</v>
          </cell>
        </row>
        <row r="1774">
          <cell r="B1774">
            <v>1772</v>
          </cell>
          <cell r="C1774">
            <v>43317</v>
          </cell>
          <cell r="D1774" t="str">
            <v>طلاب</v>
          </cell>
          <cell r="E1774" t="str">
            <v>أحلام خلف محمد سيد</v>
          </cell>
        </row>
        <row r="1775">
          <cell r="B1775">
            <v>1773</v>
          </cell>
          <cell r="C1775">
            <v>43317</v>
          </cell>
          <cell r="D1775" t="str">
            <v>طلاب</v>
          </cell>
          <cell r="E1775" t="str">
            <v>اية سيد محمد عبد الجواد</v>
          </cell>
        </row>
        <row r="1776">
          <cell r="B1776">
            <v>1774</v>
          </cell>
          <cell r="C1776">
            <v>43318</v>
          </cell>
          <cell r="D1776" t="str">
            <v>طلاب</v>
          </cell>
          <cell r="E1776" t="str">
            <v>مريم عبد الهادى عبد الغنى عبد الهادى</v>
          </cell>
        </row>
        <row r="1777">
          <cell r="B1777">
            <v>1775</v>
          </cell>
          <cell r="C1777">
            <v>43318</v>
          </cell>
          <cell r="D1777" t="str">
            <v>طلاب</v>
          </cell>
          <cell r="E1777" t="str">
            <v>ستهم مجلع بطرس شنودة</v>
          </cell>
        </row>
        <row r="1778">
          <cell r="B1778">
            <v>1776</v>
          </cell>
          <cell r="C1778">
            <v>43318</v>
          </cell>
          <cell r="D1778" t="str">
            <v>وزارة العمل</v>
          </cell>
          <cell r="E1778" t="str">
            <v>محمد إبراهيم الدسوقى إبراهيم</v>
          </cell>
        </row>
        <row r="1779">
          <cell r="B1779">
            <v>1777</v>
          </cell>
          <cell r="C1779">
            <v>43318</v>
          </cell>
          <cell r="D1779" t="str">
            <v>طلاب</v>
          </cell>
          <cell r="E1779" t="str">
            <v>هند جمال محمد محمود</v>
          </cell>
        </row>
        <row r="1780">
          <cell r="B1780">
            <v>1778</v>
          </cell>
          <cell r="C1780">
            <v>43318</v>
          </cell>
          <cell r="D1780" t="str">
            <v>طلاب</v>
          </cell>
          <cell r="E1780" t="str">
            <v>سعاد بدوى سيد عبد الرحمن</v>
          </cell>
        </row>
        <row r="1781">
          <cell r="B1781">
            <v>1779</v>
          </cell>
          <cell r="C1781">
            <v>43318</v>
          </cell>
          <cell r="D1781" t="str">
            <v>مستثمر</v>
          </cell>
          <cell r="E1781" t="str">
            <v>ربيع على محمد جودة</v>
          </cell>
        </row>
        <row r="1782">
          <cell r="B1782">
            <v>1780</v>
          </cell>
          <cell r="C1782">
            <v>43318</v>
          </cell>
          <cell r="D1782" t="str">
            <v>مستثمر</v>
          </cell>
          <cell r="E1782" t="str">
            <v>أنور محمد محمد محمد</v>
          </cell>
        </row>
        <row r="1783">
          <cell r="B1783">
            <v>1781</v>
          </cell>
          <cell r="C1783">
            <v>43318</v>
          </cell>
          <cell r="D1783" t="str">
            <v>القنصلية</v>
          </cell>
          <cell r="E1783" t="str">
            <v>كريمة المتوفى / محمود معوض جمعة عويس</v>
          </cell>
        </row>
        <row r="1784">
          <cell r="B1784">
            <v>1782</v>
          </cell>
          <cell r="C1784">
            <v>43319</v>
          </cell>
          <cell r="D1784" t="str">
            <v>تجديد تصريح العمل</v>
          </cell>
          <cell r="E1784" t="str">
            <v>مجدة محروس حبيب صادق</v>
          </cell>
        </row>
        <row r="1785">
          <cell r="B1785">
            <v>1783</v>
          </cell>
          <cell r="C1785">
            <v>43319</v>
          </cell>
          <cell r="D1785" t="str">
            <v>وزارة العمل</v>
          </cell>
          <cell r="E1785" t="str">
            <v>عبد العليم صالح معتمد</v>
          </cell>
        </row>
        <row r="1786">
          <cell r="B1786">
            <v>1784</v>
          </cell>
          <cell r="C1786">
            <v>43319</v>
          </cell>
          <cell r="D1786" t="str">
            <v>وزارة العمل</v>
          </cell>
          <cell r="E1786" t="str">
            <v>محمد كمال محمد</v>
          </cell>
        </row>
        <row r="1787">
          <cell r="B1787">
            <v>1785</v>
          </cell>
          <cell r="C1787">
            <v>43319</v>
          </cell>
          <cell r="D1787" t="str">
            <v>وزارة العمل</v>
          </cell>
          <cell r="E1787" t="str">
            <v>محمود أحمد منصور محمد</v>
          </cell>
        </row>
        <row r="1788">
          <cell r="B1788">
            <v>1786</v>
          </cell>
          <cell r="C1788">
            <v>43319</v>
          </cell>
          <cell r="D1788" t="str">
            <v>استخراج تصريح عمل</v>
          </cell>
          <cell r="E1788" t="str">
            <v>لوريس جبرة شفيق يوسف</v>
          </cell>
        </row>
        <row r="1789">
          <cell r="B1789">
            <v>1787</v>
          </cell>
          <cell r="C1789">
            <v>43320</v>
          </cell>
          <cell r="D1789" t="str">
            <v>طلاب</v>
          </cell>
          <cell r="E1789" t="str">
            <v>رضا فرج الله محمد المسلمي</v>
          </cell>
        </row>
        <row r="1790">
          <cell r="B1790">
            <v>1788</v>
          </cell>
          <cell r="C1790">
            <v>43320</v>
          </cell>
          <cell r="D1790" t="str">
            <v>طلاب</v>
          </cell>
          <cell r="E1790" t="str">
            <v>سلوي عزيز عياد سلامة</v>
          </cell>
        </row>
        <row r="1791">
          <cell r="B1791">
            <v>1789</v>
          </cell>
          <cell r="C1791">
            <v>43320</v>
          </cell>
          <cell r="D1791" t="str">
            <v>طلاب</v>
          </cell>
          <cell r="E1791" t="str">
            <v>ليلى على حسين محمود</v>
          </cell>
        </row>
        <row r="1792">
          <cell r="B1792">
            <v>1790</v>
          </cell>
          <cell r="C1792">
            <v>43320</v>
          </cell>
          <cell r="D1792" t="str">
            <v>طلاب</v>
          </cell>
          <cell r="E1792" t="str">
            <v>نسمة عبد العزيز عبد الله محمود</v>
          </cell>
        </row>
        <row r="1793">
          <cell r="B1793">
            <v>1791</v>
          </cell>
          <cell r="C1793">
            <v>43320</v>
          </cell>
          <cell r="D1793" t="str">
            <v>طلاب</v>
          </cell>
          <cell r="E1793" t="str">
            <v>منى جابر خلف الله مازن</v>
          </cell>
        </row>
        <row r="1794">
          <cell r="B1794">
            <v>1792</v>
          </cell>
          <cell r="C1794">
            <v>43320</v>
          </cell>
          <cell r="D1794" t="str">
            <v>طلاب</v>
          </cell>
          <cell r="E1794" t="str">
            <v>صباح محمد رمضان سليم</v>
          </cell>
        </row>
        <row r="1795">
          <cell r="B1795">
            <v>1793</v>
          </cell>
          <cell r="C1795">
            <v>43321</v>
          </cell>
          <cell r="D1795" t="str">
            <v>طلاب</v>
          </cell>
          <cell r="E1795" t="str">
            <v>ايمان سليمان علي عبدالعزيز</v>
          </cell>
        </row>
        <row r="1796">
          <cell r="B1796">
            <v>1794</v>
          </cell>
          <cell r="C1796">
            <v>43321</v>
          </cell>
          <cell r="D1796" t="str">
            <v>طلاب</v>
          </cell>
          <cell r="E1796" t="str">
            <v>مها فؤاد الصديق محمد غازي</v>
          </cell>
        </row>
        <row r="1797">
          <cell r="B1797">
            <v>1795</v>
          </cell>
          <cell r="C1797">
            <v>43321</v>
          </cell>
          <cell r="D1797" t="str">
            <v>طلاب</v>
          </cell>
          <cell r="E1797" t="str">
            <v xml:space="preserve">نوسة حنا ناشد عوض </v>
          </cell>
        </row>
        <row r="1798">
          <cell r="B1798">
            <v>1796</v>
          </cell>
          <cell r="C1798">
            <v>43321</v>
          </cell>
          <cell r="D1798" t="str">
            <v>طلاب</v>
          </cell>
          <cell r="E1798" t="str">
            <v>هبه جلال سعد سيد</v>
          </cell>
        </row>
        <row r="1799">
          <cell r="B1799">
            <v>1797</v>
          </cell>
          <cell r="C1799">
            <v>43321</v>
          </cell>
          <cell r="D1799" t="str">
            <v>وزارة العمل</v>
          </cell>
          <cell r="E1799" t="str">
            <v>السيد السيد محمد</v>
          </cell>
        </row>
        <row r="1800">
          <cell r="B1800">
            <v>1798</v>
          </cell>
          <cell r="C1800">
            <v>43324</v>
          </cell>
          <cell r="D1800" t="str">
            <v>استخراج تصريح عمل</v>
          </cell>
          <cell r="E1800" t="str">
            <v>ريهان محمد سالم علي سالم</v>
          </cell>
        </row>
        <row r="1801">
          <cell r="B1801">
            <v>1799</v>
          </cell>
          <cell r="C1801">
            <v>43324</v>
          </cell>
          <cell r="D1801" t="str">
            <v>مستثمر</v>
          </cell>
          <cell r="E1801" t="str">
            <v>محمد أحمد عبدالعزيز أحمد</v>
          </cell>
        </row>
        <row r="1802">
          <cell r="B1802">
            <v>1800</v>
          </cell>
          <cell r="C1802">
            <v>43324</v>
          </cell>
          <cell r="D1802" t="str">
            <v>وزارة العمل</v>
          </cell>
          <cell r="E1802" t="str">
            <v xml:space="preserve">عيد سعيد حلمي احمد </v>
          </cell>
        </row>
        <row r="1803">
          <cell r="B1803">
            <v>1801</v>
          </cell>
          <cell r="C1803">
            <v>43324</v>
          </cell>
          <cell r="D1803" t="str">
            <v>مستثمر</v>
          </cell>
          <cell r="E1803" t="str">
            <v>رمضان كمال فتحي عبدالحفيظ</v>
          </cell>
        </row>
        <row r="1804">
          <cell r="B1804">
            <v>1802</v>
          </cell>
          <cell r="C1804">
            <v>43324</v>
          </cell>
          <cell r="D1804" t="str">
            <v>طلاب</v>
          </cell>
          <cell r="E1804" t="str">
            <v>جميلة فؤاد محمد خلف</v>
          </cell>
        </row>
        <row r="1805">
          <cell r="B1805">
            <v>1803</v>
          </cell>
          <cell r="C1805">
            <v>43324</v>
          </cell>
          <cell r="D1805" t="str">
            <v>طلاب</v>
          </cell>
          <cell r="E1805" t="str">
            <v>صبرين فؤاد إبراهيم نوار</v>
          </cell>
        </row>
        <row r="1806">
          <cell r="B1806">
            <v>1804</v>
          </cell>
          <cell r="C1806">
            <v>43325</v>
          </cell>
          <cell r="D1806" t="str">
            <v>طلاب</v>
          </cell>
          <cell r="E1806" t="str">
            <v>فكرية حسن احمد على</v>
          </cell>
        </row>
        <row r="1807">
          <cell r="B1807">
            <v>1805</v>
          </cell>
          <cell r="C1807">
            <v>43325</v>
          </cell>
          <cell r="D1807" t="str">
            <v>طلاب</v>
          </cell>
          <cell r="E1807" t="str">
            <v>سعيدة إبراهيم عبد الجابر سيف</v>
          </cell>
        </row>
        <row r="1808">
          <cell r="B1808">
            <v>1806</v>
          </cell>
          <cell r="C1808">
            <v>43325</v>
          </cell>
          <cell r="D1808" t="str">
            <v>مستثمر</v>
          </cell>
          <cell r="E1808" t="str">
            <v>حاتم صلاح محمد غازى</v>
          </cell>
        </row>
        <row r="1809">
          <cell r="B1809">
            <v>1807</v>
          </cell>
          <cell r="C1809">
            <v>43325</v>
          </cell>
          <cell r="D1809" t="str">
            <v>تجديد تصريح العمل</v>
          </cell>
          <cell r="E1809" t="str">
            <v>امال مصطفى محمد المرشدى</v>
          </cell>
        </row>
        <row r="1810">
          <cell r="B1810">
            <v>1808</v>
          </cell>
          <cell r="C1810">
            <v>43325</v>
          </cell>
          <cell r="D1810" t="str">
            <v>مستثمر</v>
          </cell>
          <cell r="E1810" t="str">
            <v>حسين عواد حسين عواد</v>
          </cell>
        </row>
        <row r="1811">
          <cell r="B1811">
            <v>1809</v>
          </cell>
          <cell r="C1811">
            <v>43326</v>
          </cell>
          <cell r="D1811" t="str">
            <v>تجديد تصريح العمل</v>
          </cell>
          <cell r="E1811" t="str">
            <v>بهية إبراهيم سلامة حنا</v>
          </cell>
        </row>
        <row r="1812">
          <cell r="B1812">
            <v>1810</v>
          </cell>
          <cell r="C1812">
            <v>43326</v>
          </cell>
          <cell r="D1812" t="str">
            <v>مستثمر</v>
          </cell>
          <cell r="E1812" t="str">
            <v>محمود عبد العزيز على النوام</v>
          </cell>
        </row>
        <row r="1813">
          <cell r="B1813">
            <v>1811</v>
          </cell>
          <cell r="C1813">
            <v>43326</v>
          </cell>
          <cell r="D1813" t="str">
            <v>تجديد تصريح العمل</v>
          </cell>
          <cell r="E1813" t="str">
            <v>سالمة على رجب الهنداوى</v>
          </cell>
        </row>
        <row r="1814">
          <cell r="B1814">
            <v>1812</v>
          </cell>
          <cell r="C1814">
            <v>43326</v>
          </cell>
          <cell r="D1814" t="str">
            <v>مستثمر</v>
          </cell>
          <cell r="E1814" t="str">
            <v>إبراهيم على محمد القطب</v>
          </cell>
        </row>
        <row r="1815">
          <cell r="B1815">
            <v>1813</v>
          </cell>
          <cell r="C1815">
            <v>43326</v>
          </cell>
          <cell r="D1815" t="str">
            <v>طلاب</v>
          </cell>
          <cell r="E1815" t="str">
            <v>سارة فتحى محمود الخطيب</v>
          </cell>
        </row>
        <row r="1816">
          <cell r="B1816">
            <v>1814</v>
          </cell>
          <cell r="C1816">
            <v>43326</v>
          </cell>
          <cell r="D1816" t="str">
            <v>مستثمر</v>
          </cell>
          <cell r="E1816" t="str">
            <v>عبد الحميد حسين برهامى أبو حجازى</v>
          </cell>
        </row>
        <row r="1817">
          <cell r="B1817">
            <v>1815</v>
          </cell>
          <cell r="C1817">
            <v>43326</v>
          </cell>
          <cell r="D1817" t="str">
            <v>طلاب</v>
          </cell>
          <cell r="E1817" t="str">
            <v>زهو عبد الله احمد محمد</v>
          </cell>
        </row>
        <row r="1818">
          <cell r="B1818">
            <v>1816</v>
          </cell>
          <cell r="C1818">
            <v>43326</v>
          </cell>
          <cell r="D1818" t="str">
            <v>مستثمر</v>
          </cell>
          <cell r="E1818" t="str">
            <v>محمد عبدالباقي منصور شهاب</v>
          </cell>
        </row>
        <row r="1819">
          <cell r="B1819">
            <v>1817</v>
          </cell>
          <cell r="C1819">
            <v>43326</v>
          </cell>
          <cell r="D1819" t="str">
            <v>القنصلية</v>
          </cell>
          <cell r="E1819" t="str">
            <v>محمد على محمد على</v>
          </cell>
        </row>
        <row r="1820">
          <cell r="B1820">
            <v>1818</v>
          </cell>
          <cell r="C1820">
            <v>43326</v>
          </cell>
          <cell r="D1820" t="str">
            <v>القنصلية</v>
          </cell>
          <cell r="E1820" t="str">
            <v>صلاح سيد ضيف الله عبد الرحيم</v>
          </cell>
        </row>
        <row r="1821">
          <cell r="B1821">
            <v>1819</v>
          </cell>
          <cell r="C1821">
            <v>43326</v>
          </cell>
          <cell r="D1821" t="str">
            <v>القنصلية</v>
          </cell>
          <cell r="E1821" t="str">
            <v>رضا سمير نصيف فانوس</v>
          </cell>
        </row>
        <row r="1822">
          <cell r="B1822">
            <v>1820</v>
          </cell>
          <cell r="C1822">
            <v>43326</v>
          </cell>
          <cell r="D1822" t="str">
            <v>القنصلية</v>
          </cell>
          <cell r="E1822" t="str">
            <v>نبيل عبد الله إبراهيم حمادة</v>
          </cell>
        </row>
        <row r="1823">
          <cell r="B1823">
            <v>1821</v>
          </cell>
          <cell r="C1823">
            <v>43326</v>
          </cell>
          <cell r="D1823" t="str">
            <v>القنصلية</v>
          </cell>
          <cell r="E1823" t="str">
            <v>محمد حمدى عبد الحميد عبد المجيد</v>
          </cell>
        </row>
        <row r="1824">
          <cell r="B1824">
            <v>1822</v>
          </cell>
          <cell r="C1824">
            <v>43326</v>
          </cell>
          <cell r="D1824" t="str">
            <v>القنصلية</v>
          </cell>
          <cell r="E1824" t="str">
            <v xml:space="preserve">محمد عبد الرازق عبد الحافظ رزق </v>
          </cell>
        </row>
        <row r="1825">
          <cell r="B1825">
            <v>1823</v>
          </cell>
          <cell r="C1825">
            <v>43326</v>
          </cell>
          <cell r="D1825" t="str">
            <v>القنصلية</v>
          </cell>
          <cell r="E1825" t="str">
            <v>حسين فتحى أنور عبد الرحمن</v>
          </cell>
        </row>
        <row r="1826">
          <cell r="B1826">
            <v>1824</v>
          </cell>
          <cell r="C1826">
            <v>43326</v>
          </cell>
          <cell r="D1826" t="str">
            <v>القنصلية</v>
          </cell>
          <cell r="E1826" t="str">
            <v>ناصر عاطف محمد خليفة</v>
          </cell>
        </row>
        <row r="1827">
          <cell r="B1827">
            <v>1825</v>
          </cell>
          <cell r="C1827">
            <v>43326</v>
          </cell>
          <cell r="D1827" t="str">
            <v>القنصلية</v>
          </cell>
          <cell r="E1827" t="str">
            <v>ربيع محمد كمال مشاضى</v>
          </cell>
        </row>
        <row r="1828">
          <cell r="B1828">
            <v>1826</v>
          </cell>
          <cell r="C1828">
            <v>43326</v>
          </cell>
          <cell r="D1828" t="str">
            <v>القنصلية</v>
          </cell>
          <cell r="E1828" t="str">
            <v>اشرف جمال على محمد</v>
          </cell>
        </row>
        <row r="1829">
          <cell r="B1829">
            <v>1827</v>
          </cell>
          <cell r="C1829">
            <v>43326</v>
          </cell>
          <cell r="D1829" t="str">
            <v>القنصلية</v>
          </cell>
          <cell r="E1829" t="str">
            <v>اسلام إبراهيم متولى إبراهيم</v>
          </cell>
        </row>
        <row r="1830">
          <cell r="B1830">
            <v>1828</v>
          </cell>
          <cell r="C1830">
            <v>43326</v>
          </cell>
          <cell r="D1830" t="str">
            <v>القنصلية</v>
          </cell>
          <cell r="E1830" t="str">
            <v>أبو زيد خليفة أبو زيد احمد</v>
          </cell>
        </row>
        <row r="1831">
          <cell r="B1831">
            <v>1829</v>
          </cell>
          <cell r="C1831">
            <v>43326</v>
          </cell>
          <cell r="D1831" t="str">
            <v>القنصلية</v>
          </cell>
          <cell r="E1831" t="str">
            <v>احمد سليمان على على</v>
          </cell>
        </row>
        <row r="1832">
          <cell r="B1832">
            <v>1830</v>
          </cell>
          <cell r="C1832">
            <v>43326</v>
          </cell>
          <cell r="D1832" t="str">
            <v>القنصلية</v>
          </cell>
          <cell r="E1832" t="str">
            <v>محمود فراج صديق عبد الهادى</v>
          </cell>
        </row>
        <row r="1833">
          <cell r="B1833">
            <v>1831</v>
          </cell>
          <cell r="C1833">
            <v>43326</v>
          </cell>
          <cell r="D1833" t="str">
            <v>القنصلية</v>
          </cell>
          <cell r="E1833" t="str">
            <v>سعد حمدى عبد المجيد محمد</v>
          </cell>
        </row>
        <row r="1834">
          <cell r="B1834">
            <v>1832</v>
          </cell>
          <cell r="C1834">
            <v>43327</v>
          </cell>
          <cell r="D1834" t="str">
            <v>مستثمر</v>
          </cell>
          <cell r="E1834" t="str">
            <v>احمد زارع مصطفى محمد</v>
          </cell>
        </row>
        <row r="1835">
          <cell r="B1835">
            <v>1833</v>
          </cell>
          <cell r="C1835">
            <v>43327</v>
          </cell>
          <cell r="D1835" t="str">
            <v>طلاب</v>
          </cell>
          <cell r="E1835" t="str">
            <v>كوثر إسماعيل عبد الرازق قاضى</v>
          </cell>
        </row>
        <row r="1836">
          <cell r="B1836">
            <v>1834</v>
          </cell>
          <cell r="C1836">
            <v>43327</v>
          </cell>
          <cell r="D1836" t="str">
            <v>تجديد تصريح العمل</v>
          </cell>
          <cell r="E1836" t="str">
            <v>ايمان عطية محمد سند</v>
          </cell>
        </row>
        <row r="1837">
          <cell r="B1837">
            <v>1835</v>
          </cell>
          <cell r="C1837">
            <v>43327</v>
          </cell>
          <cell r="D1837" t="str">
            <v>طلاب</v>
          </cell>
          <cell r="E1837" t="str">
            <v>هناء احمد سليمان حسن</v>
          </cell>
        </row>
        <row r="1838">
          <cell r="B1838">
            <v>1836</v>
          </cell>
          <cell r="C1838">
            <v>43327</v>
          </cell>
          <cell r="D1838" t="str">
            <v>طلاب</v>
          </cell>
          <cell r="E1838" t="str">
            <v>انتصار حسن احمد حسن</v>
          </cell>
        </row>
        <row r="1839">
          <cell r="B1839">
            <v>1837</v>
          </cell>
          <cell r="C1839">
            <v>43327</v>
          </cell>
          <cell r="D1839" t="str">
            <v>طلاب</v>
          </cell>
          <cell r="E1839" t="str">
            <v>رقية عطية على العطار</v>
          </cell>
        </row>
        <row r="1840">
          <cell r="B1840">
            <v>1838</v>
          </cell>
          <cell r="C1840">
            <v>43327</v>
          </cell>
          <cell r="D1840" t="str">
            <v>طلاب</v>
          </cell>
          <cell r="E1840" t="str">
            <v>مروة عباس يوسف النويهى</v>
          </cell>
        </row>
        <row r="1841">
          <cell r="B1841">
            <v>1839</v>
          </cell>
          <cell r="C1841">
            <v>43328</v>
          </cell>
          <cell r="D1841" t="str">
            <v>تجديد تصريح العمل</v>
          </cell>
          <cell r="E1841" t="str">
            <v>ايفون سعد اسحق عطا الله</v>
          </cell>
        </row>
        <row r="1842">
          <cell r="B1842">
            <v>1840</v>
          </cell>
          <cell r="C1842">
            <v>43328</v>
          </cell>
          <cell r="D1842" t="str">
            <v>طلاب</v>
          </cell>
          <cell r="E1842" t="str">
            <v>زينب احمد حمودة محمد</v>
          </cell>
        </row>
        <row r="1843">
          <cell r="B1843">
            <v>1841</v>
          </cell>
          <cell r="C1843">
            <v>43328</v>
          </cell>
          <cell r="D1843" t="str">
            <v>طلاب</v>
          </cell>
          <cell r="E1843" t="str">
            <v>رئيفة رضوان محمد رضوان</v>
          </cell>
        </row>
        <row r="1844">
          <cell r="B1844">
            <v>1842</v>
          </cell>
          <cell r="C1844">
            <v>43328</v>
          </cell>
          <cell r="D1844" t="str">
            <v>استخراج تصريح عمل</v>
          </cell>
          <cell r="E1844" t="str">
            <v>بديعة عبد الله محمد سعد</v>
          </cell>
        </row>
        <row r="1845">
          <cell r="B1845">
            <v>1843</v>
          </cell>
          <cell r="C1845">
            <v>43328</v>
          </cell>
          <cell r="D1845" t="str">
            <v>طلاب</v>
          </cell>
          <cell r="E1845" t="str">
            <v>كريمة عبد الكريم مفتاح عبد القادر</v>
          </cell>
        </row>
        <row r="1846">
          <cell r="B1846">
            <v>1844</v>
          </cell>
          <cell r="C1846">
            <v>43328</v>
          </cell>
          <cell r="D1846" t="str">
            <v>مستثمر</v>
          </cell>
          <cell r="E1846" t="str">
            <v>شعبان احمد عبد العظيم محمد</v>
          </cell>
        </row>
        <row r="1847">
          <cell r="B1847">
            <v>1845</v>
          </cell>
          <cell r="C1847">
            <v>43328</v>
          </cell>
          <cell r="D1847" t="str">
            <v>طلاب</v>
          </cell>
          <cell r="E1847" t="str">
            <v>سامية محمد عبد العظيم متولى</v>
          </cell>
        </row>
        <row r="1848">
          <cell r="B1848">
            <v>1846</v>
          </cell>
          <cell r="C1848">
            <v>43331</v>
          </cell>
          <cell r="D1848" t="str">
            <v>مستثمر</v>
          </cell>
          <cell r="E1848" t="str">
            <v>عادل شوقى إبراهيم شوقى</v>
          </cell>
        </row>
        <row r="1849">
          <cell r="B1849">
            <v>1847</v>
          </cell>
          <cell r="C1849">
            <v>43331</v>
          </cell>
          <cell r="D1849" t="str">
            <v>طلاب</v>
          </cell>
          <cell r="E1849" t="str">
            <v>بديعة محمد عبد الهادى فرج</v>
          </cell>
        </row>
        <row r="1850">
          <cell r="B1850">
            <v>1848</v>
          </cell>
          <cell r="C1850">
            <v>43331</v>
          </cell>
          <cell r="D1850" t="str">
            <v>طلاب</v>
          </cell>
          <cell r="E1850" t="str">
            <v>زينب محمد السيد إبراهيم</v>
          </cell>
        </row>
        <row r="1851">
          <cell r="B1851">
            <v>1849</v>
          </cell>
          <cell r="C1851">
            <v>43331</v>
          </cell>
          <cell r="D1851" t="str">
            <v>تجديد تصريح العمل</v>
          </cell>
          <cell r="E1851" t="str">
            <v>جاكلين صليب أيوب انطنيوس</v>
          </cell>
        </row>
        <row r="1852">
          <cell r="B1852">
            <v>1850</v>
          </cell>
          <cell r="C1852">
            <v>43331</v>
          </cell>
          <cell r="D1852" t="str">
            <v>تجديد تصريح العمل</v>
          </cell>
          <cell r="E1852" t="str">
            <v>نسرين عبد المسيح صالح جرجس</v>
          </cell>
        </row>
        <row r="1853">
          <cell r="B1853">
            <v>1851</v>
          </cell>
          <cell r="C1853">
            <v>43331</v>
          </cell>
          <cell r="D1853" t="str">
            <v>مستثمر</v>
          </cell>
          <cell r="E1853" t="str">
            <v>حسن احمد مرسى صالح</v>
          </cell>
        </row>
        <row r="1854">
          <cell r="B1854">
            <v>1852</v>
          </cell>
          <cell r="C1854">
            <v>43331</v>
          </cell>
          <cell r="D1854" t="str">
            <v>طلاب</v>
          </cell>
          <cell r="E1854" t="str">
            <v>نادية احمد محمد دودار</v>
          </cell>
        </row>
        <row r="1855">
          <cell r="B1855">
            <v>1853</v>
          </cell>
          <cell r="C1855">
            <v>43331</v>
          </cell>
          <cell r="D1855" t="str">
            <v>طلاب</v>
          </cell>
          <cell r="E1855" t="str">
            <v>مرفت مصطفى عثمان السيد</v>
          </cell>
        </row>
        <row r="1856">
          <cell r="B1856">
            <v>1854</v>
          </cell>
          <cell r="C1856">
            <v>43331</v>
          </cell>
          <cell r="D1856" t="str">
            <v>طلاب</v>
          </cell>
          <cell r="E1856" t="str">
            <v>ولاء عبد الله عبد الجابر احمد</v>
          </cell>
        </row>
        <row r="1857">
          <cell r="B1857">
            <v>1855</v>
          </cell>
          <cell r="C1857">
            <v>43338</v>
          </cell>
          <cell r="D1857" t="str">
            <v>مستثمر</v>
          </cell>
          <cell r="E1857" t="str">
            <v>عبد المحسن على احمد الشيخ</v>
          </cell>
        </row>
        <row r="1858">
          <cell r="B1858">
            <v>1856</v>
          </cell>
          <cell r="C1858">
            <v>43339</v>
          </cell>
          <cell r="D1858" t="str">
            <v>طلاب</v>
          </cell>
          <cell r="E1858" t="str">
            <v>بشرى عبد الحكيم محمد عبد الهادى</v>
          </cell>
        </row>
        <row r="1859">
          <cell r="B1859">
            <v>1857</v>
          </cell>
          <cell r="C1859">
            <v>43339</v>
          </cell>
          <cell r="D1859" t="str">
            <v>لمن يهمه الأمر</v>
          </cell>
          <cell r="E1859" t="str">
            <v>قاتن محمد فتحى</v>
          </cell>
        </row>
        <row r="1860">
          <cell r="B1860">
            <v>1858</v>
          </cell>
          <cell r="C1860">
            <v>43339</v>
          </cell>
          <cell r="D1860" t="str">
            <v>طلاب</v>
          </cell>
          <cell r="E1860" t="str">
            <v>سماح احمد فرج محمد</v>
          </cell>
        </row>
        <row r="1861">
          <cell r="B1861">
            <v>1859</v>
          </cell>
          <cell r="C1861">
            <v>43339</v>
          </cell>
          <cell r="D1861" t="str">
            <v>مستثمر</v>
          </cell>
          <cell r="E1861" t="str">
            <v>حسنى بدير ابسخرون يوسف</v>
          </cell>
        </row>
        <row r="1862">
          <cell r="B1862">
            <v>1860</v>
          </cell>
          <cell r="C1862">
            <v>43339</v>
          </cell>
          <cell r="D1862" t="str">
            <v>مستثمر</v>
          </cell>
          <cell r="E1862" t="str">
            <v>احمد عبد الغنى حسن الصعيدى</v>
          </cell>
        </row>
        <row r="1863">
          <cell r="B1863">
            <v>1861</v>
          </cell>
          <cell r="C1863">
            <v>43339</v>
          </cell>
          <cell r="D1863" t="str">
            <v>طلاب</v>
          </cell>
          <cell r="E1863" t="str">
            <v>ولاء محمد على موسى</v>
          </cell>
        </row>
        <row r="1864">
          <cell r="B1864">
            <v>1862</v>
          </cell>
          <cell r="C1864">
            <v>43340</v>
          </cell>
          <cell r="D1864" t="str">
            <v>العلاقات الخارجية</v>
          </cell>
          <cell r="E1864" t="str">
            <v>إنجازات المكتب من أكتوبر 2016 وحتى يوليو 2018</v>
          </cell>
        </row>
        <row r="1865">
          <cell r="B1865">
            <v>1863</v>
          </cell>
          <cell r="C1865">
            <v>43341</v>
          </cell>
          <cell r="D1865" t="str">
            <v>طلاب</v>
          </cell>
          <cell r="E1865" t="str">
            <v>مريم عبد النبى محمد عشرى</v>
          </cell>
        </row>
        <row r="1866">
          <cell r="B1866">
            <v>1864</v>
          </cell>
          <cell r="C1866">
            <v>43341</v>
          </cell>
          <cell r="D1866" t="str">
            <v>طلاب</v>
          </cell>
          <cell r="E1866" t="str">
            <v>منال طاهر مختار عامر</v>
          </cell>
        </row>
        <row r="1867">
          <cell r="B1867">
            <v>1865</v>
          </cell>
          <cell r="C1867">
            <v>43341</v>
          </cell>
          <cell r="D1867" t="str">
            <v>القنصلية</v>
          </cell>
          <cell r="E1867" t="str">
            <v>رضا محمد إبراهيم عبد الخالق</v>
          </cell>
        </row>
        <row r="1868">
          <cell r="B1868">
            <v>1866</v>
          </cell>
          <cell r="C1868">
            <v>43342</v>
          </cell>
          <cell r="D1868" t="str">
            <v>مستثمر</v>
          </cell>
          <cell r="E1868" t="str">
            <v>محمد عبد المقصود إبراهيم محمد</v>
          </cell>
        </row>
        <row r="1869">
          <cell r="B1869">
            <v>1867</v>
          </cell>
          <cell r="C1869">
            <v>43342</v>
          </cell>
          <cell r="D1869" t="str">
            <v>تغيير محل العمل</v>
          </cell>
          <cell r="E1869" t="str">
            <v>هنادى محسن عبد المنعم سيد</v>
          </cell>
        </row>
        <row r="1870">
          <cell r="B1870">
            <v>1868</v>
          </cell>
          <cell r="C1870">
            <v>43342</v>
          </cell>
          <cell r="D1870" t="str">
            <v>تجديد تصريح العمل</v>
          </cell>
          <cell r="E1870" t="str">
            <v>نيفينا إسكندر روسى ماريو</v>
          </cell>
        </row>
        <row r="1871">
          <cell r="B1871">
            <v>1869</v>
          </cell>
          <cell r="C1871">
            <v>43342</v>
          </cell>
          <cell r="D1871" t="str">
            <v>العلاقات الخارجية</v>
          </cell>
          <cell r="E1871" t="str">
            <v>إنجازات المكتب من أكتوبر 2016 وحتى أغسطس 2018</v>
          </cell>
        </row>
        <row r="1872">
          <cell r="B1872">
            <v>1870</v>
          </cell>
          <cell r="C1872">
            <v>43342</v>
          </cell>
          <cell r="D1872" t="str">
            <v>وزارة العمل</v>
          </cell>
          <cell r="E1872" t="str">
            <v>أبو بكر سيد إسماعيل</v>
          </cell>
        </row>
        <row r="1873">
          <cell r="B1873">
            <v>1871</v>
          </cell>
          <cell r="C1873">
            <v>43342</v>
          </cell>
          <cell r="D1873" t="str">
            <v>طلاب</v>
          </cell>
          <cell r="E1873" t="str">
            <v>صفاء موسى إبراهيم موسى</v>
          </cell>
        </row>
        <row r="1874">
          <cell r="B1874">
            <v>1872</v>
          </cell>
          <cell r="C1874">
            <v>43342</v>
          </cell>
          <cell r="D1874" t="str">
            <v>طلاب</v>
          </cell>
          <cell r="E1874" t="str">
            <v>سحر محمد عرجاوى محمد</v>
          </cell>
        </row>
        <row r="1875">
          <cell r="B1875">
            <v>1873</v>
          </cell>
          <cell r="C1875">
            <v>43345</v>
          </cell>
          <cell r="D1875" t="str">
            <v>طلاب</v>
          </cell>
          <cell r="E1875" t="str">
            <v>تمام محمد عبد الله شتيوى</v>
          </cell>
        </row>
        <row r="1876">
          <cell r="B1876">
            <v>1874</v>
          </cell>
          <cell r="C1876">
            <v>43345</v>
          </cell>
          <cell r="D1876" t="str">
            <v>مستثمر</v>
          </cell>
          <cell r="E1876" t="str">
            <v>كمال عبد المجيد حنفى عنانى</v>
          </cell>
        </row>
        <row r="1877">
          <cell r="B1877">
            <v>1875</v>
          </cell>
          <cell r="C1877">
            <v>43345</v>
          </cell>
          <cell r="D1877" t="str">
            <v>طلاب</v>
          </cell>
          <cell r="E1877" t="str">
            <v>عبير عابدين عبد السلام محمد</v>
          </cell>
        </row>
        <row r="1878">
          <cell r="B1878">
            <v>1876</v>
          </cell>
          <cell r="C1878">
            <v>43345</v>
          </cell>
          <cell r="D1878" t="str">
            <v>وزارة العمل</v>
          </cell>
          <cell r="E1878" t="str">
            <v>شعبان رزق شعبان</v>
          </cell>
        </row>
        <row r="1879">
          <cell r="B1879">
            <v>1877</v>
          </cell>
          <cell r="C1879">
            <v>43345</v>
          </cell>
          <cell r="D1879" t="str">
            <v>وزارة العمل</v>
          </cell>
          <cell r="E1879" t="str">
            <v>محمد على توفيق</v>
          </cell>
        </row>
        <row r="1880">
          <cell r="B1880">
            <v>1878</v>
          </cell>
          <cell r="C1880">
            <v>43346</v>
          </cell>
          <cell r="D1880" t="str">
            <v>طلاب</v>
          </cell>
          <cell r="E1880" t="str">
            <v>هالة احمد عبد العزيز عباس</v>
          </cell>
        </row>
        <row r="1881">
          <cell r="B1881">
            <v>1879</v>
          </cell>
          <cell r="C1881">
            <v>43346</v>
          </cell>
          <cell r="D1881" t="str">
            <v>طلاب</v>
          </cell>
          <cell r="E1881" t="str">
            <v>دعاء حامد صلحى عبد العال</v>
          </cell>
        </row>
        <row r="1882">
          <cell r="B1882">
            <v>1880</v>
          </cell>
          <cell r="C1882">
            <v>43346</v>
          </cell>
          <cell r="D1882" t="str">
            <v>العلاقات الخارجية</v>
          </cell>
          <cell r="E1882" t="str">
            <v>تقرير الإنجازات عن شهر أغسطس 2018</v>
          </cell>
        </row>
        <row r="1883">
          <cell r="B1883">
            <v>1881</v>
          </cell>
          <cell r="C1883">
            <v>43346</v>
          </cell>
          <cell r="D1883" t="str">
            <v>سعادة السفير</v>
          </cell>
          <cell r="E1883" t="str">
            <v>شكوى المواطن / أبو بكر سيد إسماعيل</v>
          </cell>
        </row>
        <row r="1884">
          <cell r="B1884">
            <v>1882</v>
          </cell>
          <cell r="C1884">
            <v>43346</v>
          </cell>
          <cell r="D1884" t="str">
            <v>طلاب</v>
          </cell>
          <cell r="E1884" t="str">
            <v>سلوى على إبراهيم سلمان</v>
          </cell>
        </row>
        <row r="1885">
          <cell r="B1885">
            <v>1883</v>
          </cell>
          <cell r="C1885">
            <v>43347</v>
          </cell>
          <cell r="D1885" t="str">
            <v>تجديد تصريح العمل</v>
          </cell>
          <cell r="E1885" t="str">
            <v>صبرين عثمان إبراهيم احمد</v>
          </cell>
        </row>
        <row r="1886">
          <cell r="B1886">
            <v>1884</v>
          </cell>
          <cell r="C1886">
            <v>43347</v>
          </cell>
          <cell r="D1886" t="str">
            <v>تجديد تصريح العمل</v>
          </cell>
          <cell r="E1886" t="str">
            <v>فرح خميس عبد التواب طه</v>
          </cell>
        </row>
        <row r="1887">
          <cell r="B1887">
            <v>1885</v>
          </cell>
          <cell r="C1887">
            <v>43347</v>
          </cell>
          <cell r="D1887" t="str">
            <v>طلاب</v>
          </cell>
          <cell r="E1887" t="str">
            <v>ريهام عبد المطلب السيد محمد</v>
          </cell>
        </row>
        <row r="1888">
          <cell r="B1888">
            <v>1886</v>
          </cell>
          <cell r="C1888">
            <v>43347</v>
          </cell>
          <cell r="D1888" t="str">
            <v>طلاب</v>
          </cell>
          <cell r="E1888" t="str">
            <v>عفاف محمود محمد سالم</v>
          </cell>
        </row>
        <row r="1889">
          <cell r="B1889">
            <v>1887</v>
          </cell>
          <cell r="C1889">
            <v>43348</v>
          </cell>
          <cell r="D1889" t="str">
            <v>طلاب</v>
          </cell>
          <cell r="E1889" t="str">
            <v>منى على حسن المغربى</v>
          </cell>
        </row>
        <row r="1890">
          <cell r="B1890">
            <v>1888</v>
          </cell>
          <cell r="C1890">
            <v>43348</v>
          </cell>
          <cell r="D1890" t="str">
            <v>طلاب</v>
          </cell>
          <cell r="E1890" t="str">
            <v>نورة حامد إبراهيم سليم</v>
          </cell>
        </row>
        <row r="1891">
          <cell r="B1891">
            <v>1889</v>
          </cell>
          <cell r="C1891">
            <v>43348</v>
          </cell>
          <cell r="D1891" t="str">
            <v>العلاقات الخارجية</v>
          </cell>
          <cell r="E1891" t="str">
            <v>أوضاع و حجم العمالة المصرية بالمملكة</v>
          </cell>
        </row>
        <row r="1892">
          <cell r="B1892">
            <v>1890</v>
          </cell>
          <cell r="C1892">
            <v>43348</v>
          </cell>
          <cell r="D1892" t="str">
            <v>طلاب</v>
          </cell>
          <cell r="E1892" t="str">
            <v>امل محمد علاء الدين السيد</v>
          </cell>
        </row>
        <row r="1893">
          <cell r="B1893">
            <v>1891</v>
          </cell>
          <cell r="C1893">
            <v>43348</v>
          </cell>
          <cell r="D1893" t="str">
            <v>طلاب</v>
          </cell>
          <cell r="E1893" t="str">
            <v>نجاة فاروق حنفى محمود</v>
          </cell>
        </row>
        <row r="1894">
          <cell r="B1894">
            <v>1892</v>
          </cell>
          <cell r="C1894">
            <v>43348</v>
          </cell>
          <cell r="D1894" t="str">
            <v>مستثمر</v>
          </cell>
          <cell r="E1894" t="str">
            <v>احمد السيد محمد محمود</v>
          </cell>
        </row>
        <row r="1895">
          <cell r="B1895">
            <v>1893</v>
          </cell>
          <cell r="C1895">
            <v>43349</v>
          </cell>
          <cell r="D1895" t="str">
            <v>طلاب</v>
          </cell>
          <cell r="E1895" t="str">
            <v>منى على محمد متولى</v>
          </cell>
        </row>
        <row r="1896">
          <cell r="B1896">
            <v>1894</v>
          </cell>
          <cell r="C1896">
            <v>43349</v>
          </cell>
          <cell r="D1896" t="str">
            <v>طلاب</v>
          </cell>
          <cell r="E1896" t="str">
            <v>اميرة امين صابر البرعى</v>
          </cell>
        </row>
        <row r="1897">
          <cell r="B1897">
            <v>1895</v>
          </cell>
          <cell r="C1897">
            <v>43349</v>
          </cell>
          <cell r="D1897" t="str">
            <v>استخراج تصريح عمل</v>
          </cell>
          <cell r="E1897" t="str">
            <v>نيرفانا شوقى نور الدين مصطفى</v>
          </cell>
        </row>
        <row r="1898">
          <cell r="B1898">
            <v>1896</v>
          </cell>
          <cell r="C1898">
            <v>43349</v>
          </cell>
          <cell r="D1898" t="str">
            <v>العلاقات الخارجية</v>
          </cell>
          <cell r="E1898" t="str">
            <v>الحملات التفتيشية</v>
          </cell>
        </row>
        <row r="1899">
          <cell r="B1899">
            <v>1897</v>
          </cell>
          <cell r="C1899">
            <v>43349</v>
          </cell>
          <cell r="D1899" t="str">
            <v>العلاقات الخارجية</v>
          </cell>
          <cell r="E1899" t="str">
            <v>عقد مزور باسم / خالد شعبان عبد الباقى</v>
          </cell>
        </row>
        <row r="1900">
          <cell r="B1900">
            <v>1898</v>
          </cell>
          <cell r="C1900">
            <v>43352</v>
          </cell>
          <cell r="D1900" t="str">
            <v>تجديد تصريح العمل</v>
          </cell>
          <cell r="E1900" t="str">
            <v>عايدة عيد تاوضروس سعد</v>
          </cell>
        </row>
        <row r="1901">
          <cell r="B1901">
            <v>1899</v>
          </cell>
          <cell r="C1901">
            <v>43352</v>
          </cell>
          <cell r="D1901" t="str">
            <v>تجديد تصريح العمل</v>
          </cell>
          <cell r="E1901" t="str">
            <v>صفية رزق بطرس يوسف</v>
          </cell>
        </row>
        <row r="1902">
          <cell r="B1902">
            <v>1900</v>
          </cell>
          <cell r="C1902">
            <v>43352</v>
          </cell>
          <cell r="D1902" t="str">
            <v>تجديد تصريح العمل</v>
          </cell>
          <cell r="E1902" t="str">
            <v>بشرى عبد الرحمن متولى خليفة</v>
          </cell>
        </row>
        <row r="1903">
          <cell r="B1903">
            <v>1901</v>
          </cell>
          <cell r="C1903">
            <v>43352</v>
          </cell>
          <cell r="D1903" t="str">
            <v>طلاب</v>
          </cell>
          <cell r="E1903" t="str">
            <v>صبرة فرماوى عبد الخالق بسيونى</v>
          </cell>
        </row>
        <row r="1904">
          <cell r="B1904">
            <v>1902</v>
          </cell>
          <cell r="C1904">
            <v>43352</v>
          </cell>
          <cell r="D1904" t="str">
            <v>طلاب</v>
          </cell>
          <cell r="E1904" t="str">
            <v>روضينة محمد السيد احمد</v>
          </cell>
        </row>
        <row r="1905">
          <cell r="B1905">
            <v>1903</v>
          </cell>
          <cell r="C1905">
            <v>43352</v>
          </cell>
          <cell r="D1905" t="str">
            <v>العلاقات الخارجية</v>
          </cell>
          <cell r="E1905" t="str">
            <v>وفاة العامل / إبراهيم السيد يوسف</v>
          </cell>
        </row>
        <row r="1906">
          <cell r="B1906">
            <v>1904</v>
          </cell>
          <cell r="C1906">
            <v>43353</v>
          </cell>
          <cell r="D1906" t="str">
            <v>تجديد تصريح العمل</v>
          </cell>
          <cell r="E1906" t="str">
            <v>خضرة السيد احمد الصفطى</v>
          </cell>
        </row>
        <row r="1907">
          <cell r="B1907">
            <v>1905</v>
          </cell>
          <cell r="C1907">
            <v>43353</v>
          </cell>
          <cell r="D1907" t="str">
            <v>مستثمر</v>
          </cell>
          <cell r="E1907" t="str">
            <v>عبد العزيز محمود على يونس</v>
          </cell>
        </row>
        <row r="1908">
          <cell r="B1908">
            <v>1906</v>
          </cell>
          <cell r="C1908">
            <v>43353</v>
          </cell>
          <cell r="D1908" t="str">
            <v>طلاب</v>
          </cell>
          <cell r="E1908" t="str">
            <v>سماح سيد حشمت السيد</v>
          </cell>
        </row>
        <row r="1909">
          <cell r="B1909">
            <v>1907</v>
          </cell>
          <cell r="C1909">
            <v>43353</v>
          </cell>
          <cell r="D1909" t="str">
            <v>طلاب</v>
          </cell>
          <cell r="E1909" t="str">
            <v>روضينة محمد السيد احمد</v>
          </cell>
        </row>
        <row r="1910">
          <cell r="B1910">
            <v>1908</v>
          </cell>
          <cell r="C1910">
            <v>43353</v>
          </cell>
          <cell r="D1910" t="str">
            <v>مستثمر</v>
          </cell>
          <cell r="E1910" t="str">
            <v>الصايم مرسى محمد مرسى</v>
          </cell>
        </row>
        <row r="1911">
          <cell r="B1911">
            <v>1909</v>
          </cell>
          <cell r="C1911">
            <v>43353</v>
          </cell>
          <cell r="D1911" t="str">
            <v>استخراج تصريح عمل</v>
          </cell>
          <cell r="E1911" t="str">
            <v xml:space="preserve">سمر عبد الجليل محمد عبد الجليل </v>
          </cell>
        </row>
        <row r="1912">
          <cell r="B1912">
            <v>1910</v>
          </cell>
          <cell r="C1912">
            <v>43353</v>
          </cell>
          <cell r="D1912" t="str">
            <v>طلاب</v>
          </cell>
          <cell r="E1912" t="str">
            <v>روايح صلاح مصطفى صباح</v>
          </cell>
        </row>
        <row r="1913">
          <cell r="B1913">
            <v>1911</v>
          </cell>
          <cell r="C1913">
            <v>43353</v>
          </cell>
          <cell r="D1913" t="str">
            <v>مستثمر</v>
          </cell>
          <cell r="E1913" t="str">
            <v>إبراهيم رجب عبد الرحيم حسن</v>
          </cell>
        </row>
        <row r="1914">
          <cell r="B1914">
            <v>1912</v>
          </cell>
          <cell r="C1914">
            <v>43353</v>
          </cell>
          <cell r="D1914" t="str">
            <v>مستثمر</v>
          </cell>
          <cell r="E1914" t="str">
            <v>محمد فوزى مصطفى السيد</v>
          </cell>
        </row>
        <row r="1915">
          <cell r="B1915">
            <v>1913</v>
          </cell>
          <cell r="C1915">
            <v>43353</v>
          </cell>
          <cell r="D1915" t="str">
            <v>طلاب</v>
          </cell>
          <cell r="E1915" t="str">
            <v>ايناس احمد السيد احمد</v>
          </cell>
        </row>
        <row r="1916">
          <cell r="B1916">
            <v>1914</v>
          </cell>
          <cell r="C1916">
            <v>43355</v>
          </cell>
          <cell r="D1916" t="str">
            <v>طلاب</v>
          </cell>
          <cell r="E1916" t="str">
            <v>نجلاء نبيه عبد العزيز عبد اللطيف</v>
          </cell>
        </row>
        <row r="1917">
          <cell r="B1917">
            <v>1915</v>
          </cell>
          <cell r="C1917">
            <v>43355</v>
          </cell>
          <cell r="D1917" t="str">
            <v>طلاب</v>
          </cell>
          <cell r="E1917" t="str">
            <v>سماح خيرى احمد كامل</v>
          </cell>
        </row>
        <row r="1918">
          <cell r="B1918">
            <v>1916</v>
          </cell>
          <cell r="C1918">
            <v>43355</v>
          </cell>
          <cell r="D1918" t="str">
            <v>طلاب</v>
          </cell>
          <cell r="E1918" t="str">
            <v>امانى عبد السلام محمد احمد</v>
          </cell>
        </row>
        <row r="1919">
          <cell r="B1919">
            <v>1917</v>
          </cell>
          <cell r="C1919">
            <v>43355</v>
          </cell>
          <cell r="D1919" t="str">
            <v>طلاب</v>
          </cell>
          <cell r="E1919" t="str">
            <v>ميادة محمد لبيب محمد</v>
          </cell>
        </row>
        <row r="1920">
          <cell r="B1920">
            <v>1918</v>
          </cell>
          <cell r="C1920">
            <v>43355</v>
          </cell>
          <cell r="D1920" t="str">
            <v>طلاب</v>
          </cell>
          <cell r="E1920" t="str">
            <v>ايمان رمضان محمد عبد المقصود</v>
          </cell>
        </row>
        <row r="1921">
          <cell r="B1921">
            <v>1919</v>
          </cell>
          <cell r="C1921">
            <v>43355</v>
          </cell>
          <cell r="D1921" t="str">
            <v>وزارة العمل</v>
          </cell>
          <cell r="E1921" t="str">
            <v>إستقدام العامل / محمد السيد عبد الجواد</v>
          </cell>
        </row>
        <row r="1922">
          <cell r="B1922">
            <v>1920</v>
          </cell>
          <cell r="C1922">
            <v>43356</v>
          </cell>
          <cell r="D1922" t="str">
            <v>طلاب</v>
          </cell>
          <cell r="E1922" t="str">
            <v>عايدة إبراهيم الشهاوى</v>
          </cell>
        </row>
        <row r="1923">
          <cell r="B1923">
            <v>1921</v>
          </cell>
          <cell r="C1923">
            <v>43356</v>
          </cell>
          <cell r="D1923" t="str">
            <v>طلاب</v>
          </cell>
          <cell r="E1923" t="str">
            <v>مهى محمد محمد إبراهيم</v>
          </cell>
        </row>
        <row r="1924">
          <cell r="B1924">
            <v>1922</v>
          </cell>
          <cell r="C1924">
            <v>43356</v>
          </cell>
          <cell r="D1924" t="str">
            <v>طلاب</v>
          </cell>
          <cell r="E1924" t="str">
            <v>السيدة محمد يونس إبراهيم</v>
          </cell>
        </row>
        <row r="1925">
          <cell r="B1925">
            <v>1923</v>
          </cell>
          <cell r="C1925">
            <v>43356</v>
          </cell>
          <cell r="D1925" t="str">
            <v>وزارة العمل</v>
          </cell>
          <cell r="E1925" t="str">
            <v>محمود محمد خالد محمد</v>
          </cell>
        </row>
        <row r="1926">
          <cell r="B1926">
            <v>1924</v>
          </cell>
          <cell r="C1926">
            <v>43356</v>
          </cell>
          <cell r="D1926" t="str">
            <v>وزارة العمل</v>
          </cell>
          <cell r="E1926" t="str">
            <v>عبده احمد سيد</v>
          </cell>
        </row>
        <row r="1927">
          <cell r="B1927">
            <v>1925</v>
          </cell>
          <cell r="C1927">
            <v>43356</v>
          </cell>
          <cell r="D1927" t="str">
            <v>وزارة العمل</v>
          </cell>
          <cell r="E1927" t="str">
            <v>على حمدون عبد العزيز</v>
          </cell>
        </row>
        <row r="1928">
          <cell r="B1928">
            <v>1926</v>
          </cell>
          <cell r="C1928">
            <v>43359</v>
          </cell>
          <cell r="D1928" t="str">
            <v>تجديد تصريح العمل</v>
          </cell>
          <cell r="E1928" t="str">
            <v>سميرة على إبراهيم محمد</v>
          </cell>
        </row>
        <row r="1929">
          <cell r="B1929">
            <v>1927</v>
          </cell>
          <cell r="C1929">
            <v>43359</v>
          </cell>
          <cell r="D1929" t="str">
            <v>طلاب</v>
          </cell>
          <cell r="E1929" t="str">
            <v>عفاف فايز عثمان عفيفى</v>
          </cell>
        </row>
        <row r="1930">
          <cell r="B1930">
            <v>1928</v>
          </cell>
          <cell r="C1930">
            <v>43360</v>
          </cell>
          <cell r="D1930" t="str">
            <v>طلاب</v>
          </cell>
          <cell r="E1930" t="str">
            <v>سهام قنديل عبدالقوي جبر</v>
          </cell>
        </row>
        <row r="1931">
          <cell r="B1931">
            <v>1929</v>
          </cell>
          <cell r="C1931">
            <v>43360</v>
          </cell>
          <cell r="D1931" t="str">
            <v>تجديد تصريح العمل</v>
          </cell>
          <cell r="E1931" t="str">
            <v>ولاء السيد محمد حسن عطية</v>
          </cell>
        </row>
        <row r="1932">
          <cell r="B1932">
            <v>1930</v>
          </cell>
          <cell r="C1932">
            <v>43360</v>
          </cell>
          <cell r="D1932" t="str">
            <v>طلاب</v>
          </cell>
          <cell r="E1932" t="str">
            <v>رحاب محمد إبراهيم حسن</v>
          </cell>
        </row>
        <row r="1933">
          <cell r="B1933">
            <v>1931</v>
          </cell>
          <cell r="C1933">
            <v>43361</v>
          </cell>
          <cell r="D1933" t="str">
            <v>طلاب</v>
          </cell>
          <cell r="E1933" t="str">
            <v>فاطمة على السيد أبو الفتوح</v>
          </cell>
        </row>
        <row r="1934">
          <cell r="B1934">
            <v>1932</v>
          </cell>
          <cell r="C1934">
            <v>43361</v>
          </cell>
          <cell r="D1934" t="str">
            <v>طلاب</v>
          </cell>
          <cell r="E1934" t="str">
            <v>نيرمين عمر عبد الودود محمد</v>
          </cell>
        </row>
        <row r="1935">
          <cell r="B1935">
            <v>1933</v>
          </cell>
          <cell r="C1935">
            <v>43361</v>
          </cell>
          <cell r="D1935" t="str">
            <v>مستثمر</v>
          </cell>
          <cell r="E1935" t="str">
            <v>إبراهيم محمد محمد سليم</v>
          </cell>
        </row>
        <row r="1936">
          <cell r="B1936">
            <v>1934</v>
          </cell>
          <cell r="C1936">
            <v>43361</v>
          </cell>
          <cell r="D1936" t="str">
            <v>تجديد تصريح العمل</v>
          </cell>
          <cell r="E1936" t="str">
            <v>حنان الباز شعبان عطية</v>
          </cell>
        </row>
        <row r="1937">
          <cell r="B1937">
            <v>1935</v>
          </cell>
          <cell r="C1937">
            <v>43361</v>
          </cell>
          <cell r="D1937" t="str">
            <v>طلاب</v>
          </cell>
          <cell r="E1937" t="str">
            <v>زينب عيد محمد علي</v>
          </cell>
        </row>
        <row r="1938">
          <cell r="B1938">
            <v>1936</v>
          </cell>
          <cell r="C1938">
            <v>43362</v>
          </cell>
          <cell r="D1938" t="str">
            <v>طلاب</v>
          </cell>
          <cell r="E1938" t="str">
            <v>سحر شعبان محمد الشيخ</v>
          </cell>
        </row>
        <row r="1939">
          <cell r="B1939">
            <v>1937</v>
          </cell>
          <cell r="C1939">
            <v>43362</v>
          </cell>
          <cell r="D1939" t="str">
            <v>تجديد تصريح العمل</v>
          </cell>
          <cell r="E1939" t="str">
            <v>منى محمد حسين الهترية</v>
          </cell>
        </row>
        <row r="1940">
          <cell r="B1940">
            <v>1938</v>
          </cell>
          <cell r="C1940">
            <v>43362</v>
          </cell>
          <cell r="D1940" t="str">
            <v>وزارة العمل</v>
          </cell>
          <cell r="E1940" t="str">
            <v>محمد إسماعيل محمد إسماعيل</v>
          </cell>
        </row>
        <row r="1941">
          <cell r="B1941">
            <v>1939</v>
          </cell>
          <cell r="C1941">
            <v>43362</v>
          </cell>
          <cell r="D1941" t="str">
            <v>مستثمر</v>
          </cell>
          <cell r="E1941" t="str">
            <v>محمد السيد على حسين</v>
          </cell>
        </row>
        <row r="1942">
          <cell r="B1942">
            <v>1940</v>
          </cell>
          <cell r="C1942">
            <v>43362</v>
          </cell>
          <cell r="D1942" t="str">
            <v>مستثمر</v>
          </cell>
          <cell r="E1942" t="str">
            <v>نورة على رشدى محمد</v>
          </cell>
        </row>
        <row r="1943">
          <cell r="B1943">
            <v>1941</v>
          </cell>
          <cell r="C1943">
            <v>43362</v>
          </cell>
          <cell r="D1943" t="str">
            <v>طلاب</v>
          </cell>
          <cell r="E1943" t="str">
            <v>وفاء أحمد محمد فرج</v>
          </cell>
        </row>
        <row r="1944">
          <cell r="B1944">
            <v>1942</v>
          </cell>
          <cell r="C1944">
            <v>43362</v>
          </cell>
          <cell r="D1944" t="str">
            <v>طلاب</v>
          </cell>
          <cell r="E1944" t="str">
            <v>سامية جمال عبدالعاطي رمضان</v>
          </cell>
        </row>
        <row r="1945">
          <cell r="B1945">
            <v>1943</v>
          </cell>
          <cell r="C1945">
            <v>43362</v>
          </cell>
          <cell r="D1945" t="str">
            <v>تجديد تصريح العمل</v>
          </cell>
          <cell r="E1945" t="str">
            <v>سماح محمد عبد السلام إبراهيم</v>
          </cell>
        </row>
        <row r="1946">
          <cell r="B1946">
            <v>1944</v>
          </cell>
          <cell r="C1946">
            <v>43362</v>
          </cell>
          <cell r="D1946" t="str">
            <v>العلاقات الخارجية</v>
          </cell>
          <cell r="E1946" t="str">
            <v>خبر إستقدام عمال في القطاع الزراعي</v>
          </cell>
        </row>
        <row r="1947">
          <cell r="B1947">
            <v>1945</v>
          </cell>
          <cell r="C1947">
            <v>43363</v>
          </cell>
          <cell r="D1947" t="str">
            <v>العلاقات الخارجية</v>
          </cell>
          <cell r="E1947" t="str">
            <v>قرار استقدام عمال في القطاع الزراعي</v>
          </cell>
        </row>
        <row r="1948">
          <cell r="B1948">
            <v>1946</v>
          </cell>
          <cell r="C1948">
            <v>43363</v>
          </cell>
          <cell r="D1948" t="str">
            <v>مستثمر</v>
          </cell>
          <cell r="E1948" t="str">
            <v>محمود محمود محمود الدكر</v>
          </cell>
        </row>
        <row r="1949">
          <cell r="B1949">
            <v>1947</v>
          </cell>
          <cell r="C1949">
            <v>43363</v>
          </cell>
          <cell r="D1949" t="str">
            <v>طلاب</v>
          </cell>
          <cell r="E1949" t="str">
            <v>نصرة امام مرسى الطبال</v>
          </cell>
        </row>
        <row r="1950">
          <cell r="B1950">
            <v>1948</v>
          </cell>
          <cell r="C1950">
            <v>43363</v>
          </cell>
          <cell r="D1950" t="str">
            <v>طلاب</v>
          </cell>
          <cell r="E1950" t="str">
            <v>سعيدة رجب حرب محمد</v>
          </cell>
        </row>
        <row r="1951">
          <cell r="B1951">
            <v>1949</v>
          </cell>
          <cell r="C1951">
            <v>43366</v>
          </cell>
          <cell r="D1951" t="str">
            <v>طلاب</v>
          </cell>
          <cell r="E1951" t="str">
            <v>رشا قاسم محمود عرفات</v>
          </cell>
        </row>
        <row r="1952">
          <cell r="B1952">
            <v>1950</v>
          </cell>
          <cell r="C1952">
            <v>43366</v>
          </cell>
          <cell r="D1952" t="str">
            <v>تجديد تصريح العمل</v>
          </cell>
          <cell r="E1952" t="str">
            <v>هناء سليمان حسان سالمان</v>
          </cell>
        </row>
        <row r="1953">
          <cell r="B1953">
            <v>1951</v>
          </cell>
          <cell r="C1953">
            <v>43366</v>
          </cell>
          <cell r="D1953" t="str">
            <v>تجديد تصريح العمل</v>
          </cell>
          <cell r="E1953" t="str">
            <v>سامية عبد اللطيف عبد المقصود مسعود</v>
          </cell>
        </row>
        <row r="1954">
          <cell r="B1954">
            <v>1952</v>
          </cell>
          <cell r="C1954">
            <v>43366</v>
          </cell>
          <cell r="D1954" t="str">
            <v>طلاب</v>
          </cell>
          <cell r="E1954" t="str">
            <v>نجلاء شكرى عثمان عبد الحميد</v>
          </cell>
        </row>
        <row r="1955">
          <cell r="B1955">
            <v>1953</v>
          </cell>
          <cell r="C1955">
            <v>43366</v>
          </cell>
          <cell r="D1955" t="str">
            <v>تجديد تصريح العمل</v>
          </cell>
          <cell r="E1955" t="str">
            <v>شيرين محمود عبد الفتاح نصار</v>
          </cell>
        </row>
        <row r="1956">
          <cell r="B1956">
            <v>1954</v>
          </cell>
          <cell r="C1956">
            <v>43366</v>
          </cell>
          <cell r="D1956" t="str">
            <v>القنصلية</v>
          </cell>
          <cell r="E1956" t="str">
            <v>المرحوم / رضوان احمد منصور</v>
          </cell>
        </row>
        <row r="1957">
          <cell r="B1957">
            <v>1955</v>
          </cell>
          <cell r="C1957">
            <v>43367</v>
          </cell>
          <cell r="D1957" t="str">
            <v>تغيير محل العمل</v>
          </cell>
          <cell r="E1957" t="str">
            <v>فاطمة فتحى حسن محمد</v>
          </cell>
        </row>
        <row r="1958">
          <cell r="B1958">
            <v>1956</v>
          </cell>
          <cell r="C1958">
            <v>43367</v>
          </cell>
          <cell r="D1958" t="str">
            <v>طلاب</v>
          </cell>
          <cell r="E1958" t="str">
            <v>فتحية محمد عبد الوهاب عطية</v>
          </cell>
        </row>
        <row r="1959">
          <cell r="B1959">
            <v>1957</v>
          </cell>
          <cell r="C1959">
            <v>43367</v>
          </cell>
          <cell r="D1959" t="str">
            <v>طلاب</v>
          </cell>
          <cell r="E1959" t="str">
            <v>سهام السيد سالم جويدة</v>
          </cell>
        </row>
        <row r="1960">
          <cell r="B1960">
            <v>1958</v>
          </cell>
          <cell r="C1960">
            <v>43367</v>
          </cell>
          <cell r="D1960" t="str">
            <v>طلاب</v>
          </cell>
          <cell r="E1960" t="str">
            <v>أميرة محمد الشحات إبراهيم فرج</v>
          </cell>
        </row>
        <row r="1961">
          <cell r="B1961">
            <v>1959</v>
          </cell>
          <cell r="C1961">
            <v>43367</v>
          </cell>
          <cell r="D1961" t="str">
            <v>الاتجار بالبشر</v>
          </cell>
          <cell r="E1961" t="str">
            <v>بيتر وديع - كمال مسعود - عبد الرحيم معروف و اخرون</v>
          </cell>
        </row>
        <row r="1962">
          <cell r="B1962">
            <v>1960</v>
          </cell>
          <cell r="C1962">
            <v>43368</v>
          </cell>
          <cell r="D1962" t="str">
            <v>العلاقات الخارجية</v>
          </cell>
          <cell r="E1962" t="str">
            <v>حالة المواطن / فوزى احمد محمود على</v>
          </cell>
        </row>
        <row r="1963">
          <cell r="B1963">
            <v>1961</v>
          </cell>
          <cell r="C1963">
            <v>43368</v>
          </cell>
          <cell r="D1963" t="str">
            <v>سعادة السفير</v>
          </cell>
          <cell r="E1963" t="str">
            <v>حالة المواطن / فوزى احمد محمود على</v>
          </cell>
        </row>
        <row r="1964">
          <cell r="B1964">
            <v>1962</v>
          </cell>
          <cell r="C1964">
            <v>43368</v>
          </cell>
          <cell r="D1964" t="str">
            <v>طلاب</v>
          </cell>
          <cell r="E1964" t="str">
            <v>اميرة مختار حسن سيد</v>
          </cell>
        </row>
        <row r="1965">
          <cell r="B1965">
            <v>1963</v>
          </cell>
          <cell r="C1965">
            <v>43368</v>
          </cell>
          <cell r="D1965" t="str">
            <v>طلاب</v>
          </cell>
          <cell r="E1965" t="str">
            <v>فاطمة أحمد محمد محمد الريش</v>
          </cell>
        </row>
        <row r="1966">
          <cell r="B1966">
            <v>1964</v>
          </cell>
          <cell r="C1966">
            <v>43368</v>
          </cell>
          <cell r="D1966" t="str">
            <v>مستثمر</v>
          </cell>
          <cell r="E1966" t="str">
            <v>عابد محمد حسن زبادى</v>
          </cell>
        </row>
        <row r="1967">
          <cell r="B1967">
            <v>1965</v>
          </cell>
          <cell r="C1967">
            <v>43368</v>
          </cell>
          <cell r="D1967" t="str">
            <v>طلاب</v>
          </cell>
          <cell r="E1967" t="str">
            <v>ولاء محمد على موسى</v>
          </cell>
        </row>
        <row r="1968">
          <cell r="B1968">
            <v>1966</v>
          </cell>
          <cell r="C1968">
            <v>43368</v>
          </cell>
          <cell r="D1968" t="str">
            <v>القنصلية</v>
          </cell>
          <cell r="E1968" t="str">
            <v>محمد على محمد جودة</v>
          </cell>
        </row>
        <row r="1969">
          <cell r="B1969">
            <v>1967</v>
          </cell>
          <cell r="C1969">
            <v>43368</v>
          </cell>
          <cell r="D1969" t="str">
            <v>القنصلية</v>
          </cell>
          <cell r="E1969" t="str">
            <v>حمدى احمد احمد عبد القوى</v>
          </cell>
        </row>
        <row r="1970">
          <cell r="B1970">
            <v>1968</v>
          </cell>
          <cell r="C1970">
            <v>43368</v>
          </cell>
          <cell r="D1970" t="str">
            <v>القنصلية</v>
          </cell>
          <cell r="E1970" t="str">
            <v>فتحى عبد الحميد محمد عبد الحميد</v>
          </cell>
        </row>
        <row r="1971">
          <cell r="B1971">
            <v>1969</v>
          </cell>
          <cell r="C1971">
            <v>43368</v>
          </cell>
          <cell r="D1971" t="str">
            <v>القنصلية</v>
          </cell>
          <cell r="E1971" t="str">
            <v>ظهرة محمود الطنطاوى محمد</v>
          </cell>
        </row>
        <row r="1972">
          <cell r="B1972">
            <v>1970</v>
          </cell>
          <cell r="C1972">
            <v>43368</v>
          </cell>
          <cell r="D1972" t="str">
            <v>القنصلية</v>
          </cell>
          <cell r="E1972" t="str">
            <v xml:space="preserve">حنان رمضان طلبة </v>
          </cell>
        </row>
        <row r="1973">
          <cell r="B1973">
            <v>1971</v>
          </cell>
          <cell r="C1973">
            <v>43368</v>
          </cell>
          <cell r="D1973" t="str">
            <v>القنصلية</v>
          </cell>
          <cell r="E1973" t="str">
            <v>يوسف جمال عبد السيد جبلى</v>
          </cell>
        </row>
        <row r="1974">
          <cell r="B1974">
            <v>1972</v>
          </cell>
          <cell r="C1974">
            <v>43368</v>
          </cell>
          <cell r="D1974" t="str">
            <v>القنصلية</v>
          </cell>
          <cell r="E1974" t="str">
            <v>صموئيل كامل خليل عطا الله</v>
          </cell>
        </row>
        <row r="1975">
          <cell r="B1975">
            <v>1973</v>
          </cell>
          <cell r="C1975">
            <v>43368</v>
          </cell>
          <cell r="D1975" t="str">
            <v>القنصلية</v>
          </cell>
          <cell r="E1975" t="str">
            <v>منى عبد الحميد عشماوى فرج</v>
          </cell>
        </row>
        <row r="1976">
          <cell r="B1976">
            <v>1974</v>
          </cell>
          <cell r="C1976">
            <v>43368</v>
          </cell>
          <cell r="D1976" t="str">
            <v>القنصلية</v>
          </cell>
          <cell r="E1976" t="str">
            <v>سعيد على سعيد عبد العال</v>
          </cell>
        </row>
        <row r="1977">
          <cell r="B1977">
            <v>1975</v>
          </cell>
          <cell r="C1977">
            <v>43368</v>
          </cell>
          <cell r="D1977" t="str">
            <v>القنصلية</v>
          </cell>
          <cell r="E1977" t="str">
            <v>محمد على مرزبان بيومى</v>
          </cell>
        </row>
        <row r="1978">
          <cell r="B1978">
            <v>1976</v>
          </cell>
          <cell r="C1978">
            <v>43368</v>
          </cell>
          <cell r="D1978" t="str">
            <v>القنصلية</v>
          </cell>
          <cell r="E1978" t="str">
            <v>إبراهيم السيد يوسف حسن</v>
          </cell>
        </row>
        <row r="1979">
          <cell r="B1979">
            <v>1977</v>
          </cell>
          <cell r="C1979">
            <v>43368</v>
          </cell>
          <cell r="D1979" t="str">
            <v>القنصلية</v>
          </cell>
          <cell r="E1979" t="str">
            <v>مصطفى محمد صالح شحاتة</v>
          </cell>
        </row>
        <row r="1980">
          <cell r="B1980">
            <v>1978</v>
          </cell>
          <cell r="C1980">
            <v>43368</v>
          </cell>
          <cell r="D1980" t="str">
            <v>القنصلية</v>
          </cell>
          <cell r="E1980" t="str">
            <v>كامل حلمى رياض عوض</v>
          </cell>
        </row>
        <row r="1981">
          <cell r="B1981">
            <v>1979</v>
          </cell>
          <cell r="C1981">
            <v>43368</v>
          </cell>
          <cell r="D1981" t="str">
            <v>القنصلية</v>
          </cell>
          <cell r="E1981" t="str">
            <v>عبد الرحمن امين سليم على</v>
          </cell>
        </row>
        <row r="1982">
          <cell r="B1982">
            <v>1980</v>
          </cell>
          <cell r="C1982">
            <v>43368</v>
          </cell>
          <cell r="D1982" t="str">
            <v>القنصلية</v>
          </cell>
          <cell r="E1982" t="str">
            <v>حمدين محمد محمد حسانين</v>
          </cell>
        </row>
        <row r="1983">
          <cell r="B1983">
            <v>1981</v>
          </cell>
          <cell r="C1983">
            <v>43368</v>
          </cell>
          <cell r="D1983" t="str">
            <v>القنصلية</v>
          </cell>
          <cell r="E1983" t="str">
            <v>محمود محمد احمد ابراهيم</v>
          </cell>
        </row>
        <row r="1984">
          <cell r="B1984">
            <v>1982</v>
          </cell>
          <cell r="C1984">
            <v>43368</v>
          </cell>
          <cell r="D1984" t="str">
            <v>القنصلية</v>
          </cell>
          <cell r="E1984" t="str">
            <v>محمد أسامة السيد حجازى</v>
          </cell>
        </row>
        <row r="1985">
          <cell r="B1985">
            <v>1983</v>
          </cell>
          <cell r="C1985">
            <v>43368</v>
          </cell>
          <cell r="D1985" t="str">
            <v>القنصلية</v>
          </cell>
          <cell r="E1985" t="str">
            <v>السيد ثروت منصور عبد الرحمن</v>
          </cell>
        </row>
        <row r="1986">
          <cell r="B1986">
            <v>1984</v>
          </cell>
          <cell r="C1986">
            <v>43368</v>
          </cell>
          <cell r="D1986" t="str">
            <v>القنصلية</v>
          </cell>
          <cell r="E1986" t="str">
            <v>مصطفى محمد الدسوقى رمضان</v>
          </cell>
        </row>
        <row r="1987">
          <cell r="B1987">
            <v>1985</v>
          </cell>
          <cell r="C1987">
            <v>43368</v>
          </cell>
          <cell r="D1987" t="str">
            <v>القنصلية</v>
          </cell>
          <cell r="E1987" t="str">
            <v>فكرى محمد عبد المجيد على</v>
          </cell>
        </row>
        <row r="1988">
          <cell r="B1988">
            <v>1986</v>
          </cell>
          <cell r="C1988">
            <v>43369</v>
          </cell>
          <cell r="D1988" t="str">
            <v>تغيير محل العمل</v>
          </cell>
          <cell r="E1988" t="str">
            <v>منى يحيى انجلى حنا</v>
          </cell>
        </row>
        <row r="1989">
          <cell r="B1989">
            <v>1987</v>
          </cell>
          <cell r="C1989">
            <v>43369</v>
          </cell>
          <cell r="D1989" t="str">
            <v>تغيير محل العمل</v>
          </cell>
          <cell r="E1989" t="str">
            <v>كرستين حكيم فهيم روفائيل</v>
          </cell>
        </row>
        <row r="1990">
          <cell r="B1990">
            <v>1988</v>
          </cell>
          <cell r="C1990">
            <v>43369</v>
          </cell>
          <cell r="D1990" t="str">
            <v>تغيير محل العمل</v>
          </cell>
          <cell r="E1990" t="str">
            <v>مريم رجائى روفائيل جرجس</v>
          </cell>
        </row>
        <row r="1991">
          <cell r="B1991">
            <v>1989</v>
          </cell>
          <cell r="C1991">
            <v>43369</v>
          </cell>
          <cell r="D1991" t="str">
            <v>تغيير محل العمل</v>
          </cell>
          <cell r="E1991" t="str">
            <v>هناء سليمان حسان سالمان</v>
          </cell>
        </row>
        <row r="1992">
          <cell r="B1992">
            <v>1990</v>
          </cell>
          <cell r="C1992">
            <v>43369</v>
          </cell>
          <cell r="D1992" t="str">
            <v>العلاقات الخارجية</v>
          </cell>
          <cell r="E1992" t="str">
            <v>حالة المواطن / دحام عبد الله عبد الرحمن حسن</v>
          </cell>
        </row>
        <row r="1993">
          <cell r="B1993">
            <v>1991</v>
          </cell>
          <cell r="C1993">
            <v>43369</v>
          </cell>
          <cell r="D1993" t="str">
            <v>سعادة السفير</v>
          </cell>
          <cell r="E1993" t="str">
            <v>حالة المواطن / دحام عبد الله عبد الرحمن حسن</v>
          </cell>
        </row>
        <row r="1994">
          <cell r="B1994">
            <v>1992</v>
          </cell>
          <cell r="C1994">
            <v>43369</v>
          </cell>
          <cell r="D1994" t="str">
            <v>طلاب</v>
          </cell>
          <cell r="E1994" t="str">
            <v>كوثر محمود عطية محمد</v>
          </cell>
        </row>
        <row r="1995">
          <cell r="B1995">
            <v>1993</v>
          </cell>
          <cell r="C1995">
            <v>43369</v>
          </cell>
          <cell r="D1995" t="str">
            <v>طلاب</v>
          </cell>
          <cell r="E1995" t="str">
            <v>سهى كمال محمد سليمان</v>
          </cell>
        </row>
        <row r="1996">
          <cell r="B1996">
            <v>1994</v>
          </cell>
          <cell r="C1996">
            <v>43369</v>
          </cell>
          <cell r="D1996" t="str">
            <v>القنصلية</v>
          </cell>
          <cell r="E1996" t="str">
            <v>شكوى المواطن / عبد السلام معروف عبد الرحيم و اخرين</v>
          </cell>
        </row>
        <row r="1997">
          <cell r="B1997">
            <v>1995</v>
          </cell>
          <cell r="C1997">
            <v>43369</v>
          </cell>
          <cell r="D1997" t="str">
            <v>العلاقات الخارجية</v>
          </cell>
          <cell r="E1997" t="str">
            <v>بشأن القانون رقم 26 لسنة 2018 و الخاص بضم العلاوات</v>
          </cell>
        </row>
        <row r="1998">
          <cell r="B1998">
            <v>1996</v>
          </cell>
          <cell r="C1998">
            <v>43370</v>
          </cell>
          <cell r="D1998" t="str">
            <v>طلاب</v>
          </cell>
          <cell r="E1998" t="str">
            <v>وفاء امين عباس أبو النجاة</v>
          </cell>
        </row>
        <row r="1999">
          <cell r="B1999">
            <v>1997</v>
          </cell>
          <cell r="C1999">
            <v>43370</v>
          </cell>
          <cell r="D1999" t="str">
            <v>القنصلية</v>
          </cell>
          <cell r="E1999" t="str">
            <v>شكوى المواطن / محمود احمد منصور</v>
          </cell>
        </row>
        <row r="2000">
          <cell r="B2000">
            <v>1998</v>
          </cell>
          <cell r="C2000">
            <v>43370</v>
          </cell>
          <cell r="D2000" t="str">
            <v>القنصلية</v>
          </cell>
          <cell r="E2000" t="str">
            <v>شكوى المواطن / طه سلامة احمد إبراهيم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293"/>
  <sheetViews>
    <sheetView rightToLeft="1" tabSelected="1" workbookViewId="0">
      <pane ySplit="6" topLeftCell="A7" activePane="bottomLeft" state="frozen"/>
      <selection pane="bottomLeft" activeCell="G7" sqref="G7"/>
    </sheetView>
  </sheetViews>
  <sheetFormatPr defaultRowHeight="14.25"/>
  <cols>
    <col min="1" max="1" width="8.75" customWidth="1"/>
    <col min="2" max="2" width="7.5" customWidth="1"/>
    <col min="3" max="3" width="6.5" customWidth="1"/>
    <col min="4" max="4" width="13" customWidth="1"/>
    <col min="5" max="5" width="8" customWidth="1"/>
    <col min="6" max="6" width="11.375" customWidth="1"/>
    <col min="7" max="7" width="42.25" customWidth="1"/>
    <col min="10" max="11" width="19.25" bestFit="1" customWidth="1"/>
  </cols>
  <sheetData>
    <row r="1" spans="1:11" ht="24" customHeight="1">
      <c r="A1" s="2" t="s">
        <v>7</v>
      </c>
      <c r="B1" s="13">
        <v>43466</v>
      </c>
      <c r="C1" s="13"/>
    </row>
    <row r="2" spans="1:11" ht="21.75" customHeight="1">
      <c r="A2" s="3" t="s">
        <v>8</v>
      </c>
      <c r="B2" s="13">
        <f ca="1">TODAY()</f>
        <v>43478</v>
      </c>
      <c r="C2" s="13"/>
      <c r="D2" s="1"/>
      <c r="E2" s="1"/>
      <c r="F2" s="1"/>
      <c r="G2" s="1"/>
    </row>
    <row r="3" spans="1:11" ht="21" customHeight="1">
      <c r="A3" s="2" t="s">
        <v>3</v>
      </c>
      <c r="B3" s="15" t="s">
        <v>12</v>
      </c>
      <c r="C3" s="16"/>
      <c r="D3" s="16"/>
      <c r="E3" s="1"/>
    </row>
    <row r="4" spans="1:11" ht="33" customHeight="1">
      <c r="B4" s="14" t="str">
        <f ca="1">"بيان وارد"&amp;"  ("&amp;B3&amp;")  من "&amp;TEXT(B1,"yyyy/mm/dd")&amp;" الى  "&amp;TEXT(B2,"yyyy/mm/dd")</f>
        <v>بيان وارد  ()  من 2019/01/01 الى  2019/01/13</v>
      </c>
      <c r="C4" s="14"/>
      <c r="D4" s="14"/>
      <c r="E4" s="14"/>
      <c r="F4" s="14"/>
      <c r="G4" s="14"/>
    </row>
    <row r="5" spans="1:11" ht="14.25" customHeight="1"/>
    <row r="6" spans="1:11" ht="44.25" customHeight="1">
      <c r="B6" s="4" t="s">
        <v>0</v>
      </c>
      <c r="C6" s="4" t="s">
        <v>1</v>
      </c>
      <c r="D6" s="5" t="s">
        <v>5</v>
      </c>
      <c r="E6" s="6" t="s">
        <v>4</v>
      </c>
      <c r="F6" s="5" t="s">
        <v>6</v>
      </c>
      <c r="G6" s="6" t="s">
        <v>2</v>
      </c>
    </row>
    <row r="7" spans="1:11" ht="21">
      <c r="B7" s="10" t="str">
        <f ca="1">IF(C7="","",SUBTOTAL(3,$C$7:C7))</f>
        <v/>
      </c>
      <c r="C7" s="7" t="str">
        <f t="array" aca="1" ref="C7" ca="1">IFERROR(
INDEX([1]ورقة1!$A$4:$G$2000,
MATCH(SMALL(IF(([1]ورقة1!$B$4:$B$2000&gt;=$B$1)*([1]ورقة1!$B$4:$B$2000&lt;=$B$2)*([1]ورقة1!$C$4:$C$2000=$B$3),ROW([1]ورقة1!$A$4:$A$2000),""),ROW($A1)),ROW([1]ورقة1!$A$4:$A$2000),0),
COLUMN([1]ورقة1!$A$1)),
"")</f>
        <v/>
      </c>
      <c r="D7" s="8" t="str">
        <f t="array" aca="1" ref="D7" ca="1">IFERROR(
INDEX([1]ورقة1!$A$4:$G$2000,
MATCH(SMALL(IF(([1]ورقة1!$B$4:$B$2000&gt;=$B$1)*([1]ورقة1!$B$4:$B$2000&lt;=$B$2)*([1]ورقة1!$C$4:$C$2000=$B$3),ROW([1]ورقة1!$B$4:$B$2000),""),ROW($A1)),ROW([1]ورقة1!$B$4:$B$2000),0),
COLUMN([1]ورقة1!$B$1)),
"")</f>
        <v/>
      </c>
      <c r="E7" s="7" t="str">
        <f t="array" aca="1" ref="E7" ca="1">IFERROR(
INDEX([1]ورقة1!$A$4:$G$2000,
MATCH(SMALL(IF(([1]ورقة1!$B$4:$B$2000&gt;=$B$1)*([1]ورقة1!$B$4:$B$2000&lt;=$B$2)*([1]ورقة1!$C$4:$C$2000=$B$3),ROW([1]ورقة1!$D$4:$D$2000),""),ROW($A1)),ROW([1]ورقة1!$D$4:$D$2000),0),
COLUMN([1]ورقة1!$D$1)),
"")</f>
        <v/>
      </c>
      <c r="F7" s="8" t="str">
        <f t="array" aca="1" ref="F7" ca="1">IFERROR(
INDEX([1]ورقة1!$A$4:$G$2000,
MATCH(SMALL(IF(([1]ورقة1!$B$4:$B$2000&gt;=$B$1)*([1]ورقة1!$B$4:$B$2000&lt;=$B$2)*([1]ورقة1!$C$4:$C$2000=$B$3),ROW([1]ورقة1!$E$4:$E$2000),""),ROW($A1)),ROW([1]ورقة1!$E$4:$E$2000),0),
COLUMN([1]ورقة1!$E$1)),
"")</f>
        <v/>
      </c>
      <c r="G7" s="9" t="str">
        <f t="array" aca="1" ref="G7" ca="1">IFERROR(
INDEX([1]ورقة1!$A$4:$G$2000,
MATCH(SMALL(IF(([1]ورقة1!$B$4:$B$2000&gt;=$B$1)*([1]ورقة1!$B$4:$B$2000&lt;=$B$2)*([1]ورقة1!$C$4:$C$2000=$B$3),ROW([1]ورقة1!$G$4:$G$2000),""),ROW($A1)),ROW([1]ورقة1!$G$4:$G$2000),0),
COLUMN([1]ورقة1!$G$1)),
"")</f>
        <v/>
      </c>
      <c r="I7">
        <f>IF(COUNTIF($J$7:J7,J7)-1=0,COUNTIF($J$7:$J$100,"&lt;="&amp;J7),"")</f>
        <v>94</v>
      </c>
      <c r="J7" t="str">
        <f>IF([1]ورقة1!C4&gt;0,[1]ورقة1!C4,"")</f>
        <v>العلاقات الخارجية</v>
      </c>
      <c r="K7" s="11" t="str">
        <f t="shared" ref="K7:K50" si="0">IFERROR(VLOOKUP(SMALL($I$7:$I$100,ROW()-6),$I$7:$J$100,2,0),"")</f>
        <v/>
      </c>
    </row>
    <row r="8" spans="1:11" ht="21">
      <c r="B8" s="10" t="str">
        <f ca="1">IF(C8="","",SUBTOTAL(3,$C$7:C8))</f>
        <v/>
      </c>
      <c r="C8" s="7" t="str">
        <f t="array" aca="1" ref="C8" ca="1">IFERROR(
INDEX([1]ورقة1!$A$4:$G$2000,
MATCH(SMALL(IF(([1]ورقة1!$B$4:$B$2000&gt;=$B$1)*([1]ورقة1!$B$4:$B$2000&lt;=$B$2)*([1]ورقة1!$C$4:$C$2000=$B$3),ROW([1]ورقة1!$A$4:$A$2000),""),ROW($A2)),ROW([1]ورقة1!$A$4:$A$2000),0),
COLUMN([1]ورقة1!$A$1)),
"")</f>
        <v/>
      </c>
      <c r="D8" s="8" t="str">
        <f t="array" aca="1" ref="D8" ca="1">IFERROR(
INDEX([1]ورقة1!$A$4:$G$2000,
MATCH(SMALL(IF(([1]ورقة1!$B$4:$B$2000&gt;=$B$1)*([1]ورقة1!$B$4:$B$2000&lt;=$B$2)*([1]ورقة1!$C$4:$C$2000=$B$3),ROW([1]ورقة1!$B$4:$B$2000),""),ROW($A2)),ROW([1]ورقة1!$B$4:$B$2000),0),
COLUMN([1]ورقة1!$B$1)),
"")</f>
        <v/>
      </c>
      <c r="E8" s="7" t="str">
        <f t="array" aca="1" ref="E8" ca="1">IFERROR(
INDEX([1]ورقة1!$A$4:$G$2000,
MATCH(SMALL(IF(([1]ورقة1!$B$4:$B$2000&gt;=$B$1)*([1]ورقة1!$B$4:$B$2000&lt;=$B$2)*([1]ورقة1!$C$4:$C$2000=$B$3),ROW([1]ورقة1!$D$4:$D$2000),""),ROW($A2)),ROW([1]ورقة1!$D$4:$D$2000),0),
COLUMN([1]ورقة1!$D$1)),
"")</f>
        <v/>
      </c>
      <c r="F8" s="8" t="str">
        <f t="array" aca="1" ref="F8" ca="1">IFERROR(
INDEX([1]ورقة1!$A$4:$G$2000,
MATCH(SMALL(IF(([1]ورقة1!$B$4:$B$2000&gt;=$B$1)*([1]ورقة1!$B$4:$B$2000&lt;=$B$2)*([1]ورقة1!$C$4:$C$2000=$B$3),ROW([1]ورقة1!$E$4:$E$2000),""),ROW($A2)),ROW([1]ورقة1!$E$4:$E$2000),0),
COLUMN([1]ورقة1!$E$1)),
"")</f>
        <v/>
      </c>
      <c r="G8" s="9" t="str">
        <f t="array" aca="1" ref="G8" ca="1">IFERROR(
INDEX([1]ورقة1!$A$4:$G$2000,
MATCH(SMALL(IF(([1]ورقة1!$B$4:$B$2000&gt;=$B$1)*([1]ورقة1!$B$4:$B$2000&lt;=$B$2)*([1]ورقة1!$C$4:$C$2000=$B$3),ROW([1]ورقة1!$G$4:$G$2000),""),ROW($A2)),ROW([1]ورقة1!$G$4:$G$2000),0),
COLUMN([1]ورقة1!$G$1)),
"")</f>
        <v/>
      </c>
      <c r="I8" t="str">
        <f>IF(COUNTIF($J$7:J8,J8)-1=0,COUNTIF($J$7:$J$100,"&lt;="&amp;J8),"")</f>
        <v/>
      </c>
      <c r="J8" t="str">
        <f>IF([1]ورقة1!C5&gt;0,[1]ورقة1!C5,"")</f>
        <v>العلاقات الخارجية</v>
      </c>
      <c r="K8" s="11" t="str">
        <f t="shared" si="0"/>
        <v>العلاقات الخارجية</v>
      </c>
    </row>
    <row r="9" spans="1:11" ht="21">
      <c r="B9" s="10" t="str">
        <f ca="1">IF(C9="","",SUBTOTAL(3,$C$7:C9))</f>
        <v/>
      </c>
      <c r="C9" s="7" t="str">
        <f t="array" aca="1" ref="C9" ca="1">IFERROR(
INDEX([1]ورقة1!$A$4:$G$2000,
MATCH(SMALL(IF(([1]ورقة1!$B$4:$B$2000&gt;=$B$1)*([1]ورقة1!$B$4:$B$2000&lt;=$B$2)*([1]ورقة1!$C$4:$C$2000=$B$3),ROW([1]ورقة1!$A$4:$A$2000),""),ROW($A3)),ROW([1]ورقة1!$A$4:$A$2000),0),
COLUMN([1]ورقة1!$A$1)),
"")</f>
        <v/>
      </c>
      <c r="D9" s="8" t="str">
        <f t="array" aca="1" ref="D9" ca="1">IFERROR(
INDEX([1]ورقة1!$A$4:$G$2000,
MATCH(SMALL(IF(([1]ورقة1!$B$4:$B$2000&gt;=$B$1)*([1]ورقة1!$B$4:$B$2000&lt;=$B$2)*([1]ورقة1!$C$4:$C$2000=$B$3),ROW([1]ورقة1!$B$4:$B$2000),""),ROW($A3)),ROW([1]ورقة1!$B$4:$B$2000),0),
COLUMN([1]ورقة1!$B$1)),
"")</f>
        <v/>
      </c>
      <c r="E9" s="7" t="str">
        <f t="array" aca="1" ref="E9" ca="1">IFERROR(
INDEX([1]ورقة1!$A$4:$G$2000,
MATCH(SMALL(IF(([1]ورقة1!$B$4:$B$2000&gt;=$B$1)*([1]ورقة1!$B$4:$B$2000&lt;=$B$2)*([1]ورقة1!$C$4:$C$2000=$B$3),ROW([1]ورقة1!$D$4:$D$2000),""),ROW($A3)),ROW([1]ورقة1!$D$4:$D$2000),0),
COLUMN([1]ورقة1!$D$1)),
"")</f>
        <v/>
      </c>
      <c r="F9" s="8" t="str">
        <f t="array" aca="1" ref="F9" ca="1">IFERROR(
INDEX([1]ورقة1!$A$4:$G$2000,
MATCH(SMALL(IF(([1]ورقة1!$B$4:$B$2000&gt;=$B$1)*([1]ورقة1!$B$4:$B$2000&lt;=$B$2)*([1]ورقة1!$C$4:$C$2000=$B$3),ROW([1]ورقة1!$E$4:$E$2000),""),ROW($A3)),ROW([1]ورقة1!$E$4:$E$2000),0),
COLUMN([1]ورقة1!$E$1)),
"")</f>
        <v/>
      </c>
      <c r="G9" s="9" t="str">
        <f t="array" aca="1" ref="G9" ca="1">IFERROR(
INDEX([1]ورقة1!$A$4:$G$2000,
MATCH(SMALL(IF(([1]ورقة1!$B$4:$B$2000&gt;=$B$1)*([1]ورقة1!$B$4:$B$2000&lt;=$B$2)*([1]ورقة1!$C$4:$C$2000=$B$3),ROW([1]ورقة1!$G$4:$G$2000),""),ROW($A3)),ROW([1]ورقة1!$G$4:$G$2000),0),
COLUMN([1]ورقة1!$G$1)),
"")</f>
        <v/>
      </c>
      <c r="I9" t="str">
        <f>IF(COUNTIF($J$7:J9,J9)-1=0,COUNTIF($J$7:$J$100,"&lt;="&amp;J9),"")</f>
        <v/>
      </c>
      <c r="J9" t="str">
        <f>IF([1]ورقة1!C6&gt;0,[1]ورقة1!C6,"")</f>
        <v>العلاقات الخارجية</v>
      </c>
      <c r="K9" s="11" t="str">
        <f t="shared" si="0"/>
        <v/>
      </c>
    </row>
    <row r="10" spans="1:11" ht="21">
      <c r="B10" s="10" t="str">
        <f ca="1">IF(C10="","",SUBTOTAL(3,$C$7:C10))</f>
        <v/>
      </c>
      <c r="C10" s="7" t="str">
        <f t="array" aca="1" ref="C10" ca="1">IFERROR(
INDEX([1]ورقة1!$A$4:$G$2000,
MATCH(SMALL(IF(([1]ورقة1!$B$4:$B$2000&gt;=$B$1)*([1]ورقة1!$B$4:$B$2000&lt;=$B$2)*([1]ورقة1!$C$4:$C$2000=$B$3),ROW([1]ورقة1!$A$4:$A$2000),""),ROW($A4)),ROW([1]ورقة1!$A$4:$A$2000),0),
COLUMN([1]ورقة1!$A$1)),
"")</f>
        <v/>
      </c>
      <c r="D10" s="8" t="str">
        <f t="array" aca="1" ref="D10" ca="1">IFERROR(
INDEX([1]ورقة1!$A$4:$G$2000,
MATCH(SMALL(IF(([1]ورقة1!$B$4:$B$2000&gt;=$B$1)*([1]ورقة1!$B$4:$B$2000&lt;=$B$2)*([1]ورقة1!$C$4:$C$2000=$B$3),ROW([1]ورقة1!$B$4:$B$2000),""),ROW($A4)),ROW([1]ورقة1!$B$4:$B$2000),0),
COLUMN([1]ورقة1!$B$1)),
"")</f>
        <v/>
      </c>
      <c r="E10" s="7" t="str">
        <f t="array" aca="1" ref="E10" ca="1">IFERROR(
INDEX([1]ورقة1!$A$4:$G$2000,
MATCH(SMALL(IF(([1]ورقة1!$B$4:$B$2000&gt;=$B$1)*([1]ورقة1!$B$4:$B$2000&lt;=$B$2)*([1]ورقة1!$C$4:$C$2000=$B$3),ROW([1]ورقة1!$D$4:$D$2000),""),ROW($A4)),ROW([1]ورقة1!$D$4:$D$2000),0),
COLUMN([1]ورقة1!$D$1)),
"")</f>
        <v/>
      </c>
      <c r="F10" s="8" t="str">
        <f t="array" aca="1" ref="F10" ca="1">IFERROR(
INDEX([1]ورقة1!$A$4:$G$2000,
MATCH(SMALL(IF(([1]ورقة1!$B$4:$B$2000&gt;=$B$1)*([1]ورقة1!$B$4:$B$2000&lt;=$B$2)*([1]ورقة1!$C$4:$C$2000=$B$3),ROW([1]ورقة1!$E$4:$E$2000),""),ROW($A4)),ROW([1]ورقة1!$E$4:$E$2000),0),
COLUMN([1]ورقة1!$E$1)),
"")</f>
        <v/>
      </c>
      <c r="G10" s="9" t="str">
        <f t="array" aca="1" ref="G10" ca="1">IFERROR(
INDEX([1]ورقة1!$A$4:$G$2000,
MATCH(SMALL(IF(([1]ورقة1!$B$4:$B$2000&gt;=$B$1)*([1]ورقة1!$B$4:$B$2000&lt;=$B$2)*([1]ورقة1!$C$4:$C$2000=$B$3),ROW([1]ورقة1!$G$4:$G$2000),""),ROW($A4)),ROW([1]ورقة1!$G$4:$G$2000),0),
COLUMN([1]ورقة1!$G$1)),
"")</f>
        <v/>
      </c>
      <c r="I10" t="str">
        <f>IF(COUNTIF($J$7:J10,J10)-1=0,COUNTIF($J$7:$J$100,"&lt;="&amp;J10),"")</f>
        <v/>
      </c>
      <c r="J10" t="str">
        <f>IF([1]ورقة1!C7&gt;0,[1]ورقة1!C7,"")</f>
        <v>العلاقات الخارجية</v>
      </c>
      <c r="K10" s="11" t="str">
        <f t="shared" si="0"/>
        <v/>
      </c>
    </row>
    <row r="11" spans="1:11" ht="21">
      <c r="B11" s="10" t="str">
        <f ca="1">IF(C11="","",SUBTOTAL(3,$C$7:C11))</f>
        <v/>
      </c>
      <c r="C11" s="7" t="str">
        <f t="array" aca="1" ref="C11" ca="1">IFERROR(
INDEX([1]ورقة1!$A$4:$G$2000,
MATCH(SMALL(IF(([1]ورقة1!$B$4:$B$2000&gt;=$B$1)*([1]ورقة1!$B$4:$B$2000&lt;=$B$2)*([1]ورقة1!$C$4:$C$2000=$B$3),ROW([1]ورقة1!$A$4:$A$2000),""),ROW($A5)),ROW([1]ورقة1!$A$4:$A$2000),0),
COLUMN([1]ورقة1!$A$1)),
"")</f>
        <v/>
      </c>
      <c r="D11" s="8" t="str">
        <f t="array" aca="1" ref="D11" ca="1">IFERROR(
INDEX([1]ورقة1!$A$4:$G$2000,
MATCH(SMALL(IF(([1]ورقة1!$B$4:$B$2000&gt;=$B$1)*([1]ورقة1!$B$4:$B$2000&lt;=$B$2)*([1]ورقة1!$C$4:$C$2000=$B$3),ROW([1]ورقة1!$B$4:$B$2000),""),ROW($A5)),ROW([1]ورقة1!$B$4:$B$2000),0),
COLUMN([1]ورقة1!$B$1)),
"")</f>
        <v/>
      </c>
      <c r="E11" s="7" t="str">
        <f t="array" aca="1" ref="E11" ca="1">IFERROR(
INDEX([1]ورقة1!$A$4:$G$2000,
MATCH(SMALL(IF(([1]ورقة1!$B$4:$B$2000&gt;=$B$1)*([1]ورقة1!$B$4:$B$2000&lt;=$B$2)*([1]ورقة1!$C$4:$C$2000=$B$3),ROW([1]ورقة1!$D$4:$D$2000),""),ROW($A5)),ROW([1]ورقة1!$D$4:$D$2000),0),
COLUMN([1]ورقة1!$D$1)),
"")</f>
        <v/>
      </c>
      <c r="F11" s="8" t="str">
        <f t="array" aca="1" ref="F11" ca="1">IFERROR(
INDEX([1]ورقة1!$A$4:$G$2000,
MATCH(SMALL(IF(([1]ورقة1!$B$4:$B$2000&gt;=$B$1)*([1]ورقة1!$B$4:$B$2000&lt;=$B$2)*([1]ورقة1!$C$4:$C$2000=$B$3),ROW([1]ورقة1!$E$4:$E$2000),""),ROW($A5)),ROW([1]ورقة1!$E$4:$E$2000),0),
COLUMN([1]ورقة1!$E$1)),
"")</f>
        <v/>
      </c>
      <c r="G11" s="9" t="str">
        <f t="array" aca="1" ref="G11" ca="1">IFERROR(
INDEX([1]ورقة1!$A$4:$G$2000,
MATCH(SMALL(IF(([1]ورقة1!$B$4:$B$2000&gt;=$B$1)*([1]ورقة1!$B$4:$B$2000&lt;=$B$2)*([1]ورقة1!$C$4:$C$2000=$B$3),ROW([1]ورقة1!$G$4:$G$2000),""),ROW($A5)),ROW([1]ورقة1!$G$4:$G$2000),0),
COLUMN([1]ورقة1!$G$1)),
"")</f>
        <v/>
      </c>
      <c r="I11">
        <f>IF(COUNTIF($J$7:J11,J11)-1=0,COUNTIF($J$7:$J$100,"&lt;="&amp;J11),"")</f>
        <v>0</v>
      </c>
      <c r="J11" t="str">
        <f>IF([1]ورقة1!C8&gt;0,[1]ورقة1!C8,"")</f>
        <v/>
      </c>
      <c r="K11" s="11" t="str">
        <f t="shared" si="0"/>
        <v/>
      </c>
    </row>
    <row r="12" spans="1:11" ht="21">
      <c r="B12" s="10" t="str">
        <f ca="1">IF(C12="","",SUBTOTAL(3,$C$7:C12))</f>
        <v/>
      </c>
      <c r="C12" s="7" t="str">
        <f t="array" aca="1" ref="C12" ca="1">IFERROR(
INDEX([1]ورقة1!$A$4:$G$2000,
MATCH(SMALL(IF(([1]ورقة1!$B$4:$B$2000&gt;=$B$1)*([1]ورقة1!$B$4:$B$2000&lt;=$B$2)*([1]ورقة1!$C$4:$C$2000=$B$3),ROW([1]ورقة1!$A$4:$A$2000),""),ROW($A6)),ROW([1]ورقة1!$A$4:$A$2000),0),
COLUMN([1]ورقة1!$A$1)),
"")</f>
        <v/>
      </c>
      <c r="D12" s="8" t="str">
        <f t="array" aca="1" ref="D12" ca="1">IFERROR(
INDEX([1]ورقة1!$A$4:$G$2000,
MATCH(SMALL(IF(([1]ورقة1!$B$4:$B$2000&gt;=$B$1)*([1]ورقة1!$B$4:$B$2000&lt;=$B$2)*([1]ورقة1!$C$4:$C$2000=$B$3),ROW([1]ورقة1!$B$4:$B$2000),""),ROW($A6)),ROW([1]ورقة1!$B$4:$B$2000),0),
COLUMN([1]ورقة1!$B$1)),
"")</f>
        <v/>
      </c>
      <c r="E12" s="7" t="str">
        <f t="array" aca="1" ref="E12" ca="1">IFERROR(
INDEX([1]ورقة1!$A$4:$G$2000,
MATCH(SMALL(IF(([1]ورقة1!$B$4:$B$2000&gt;=$B$1)*([1]ورقة1!$B$4:$B$2000&lt;=$B$2)*([1]ورقة1!$C$4:$C$2000=$B$3),ROW([1]ورقة1!$D$4:$D$2000),""),ROW($A6)),ROW([1]ورقة1!$D$4:$D$2000),0),
COLUMN([1]ورقة1!$D$1)),
"")</f>
        <v/>
      </c>
      <c r="F12" s="8" t="str">
        <f t="array" aca="1" ref="F12" ca="1">IFERROR(
INDEX([1]ورقة1!$A$4:$G$2000,
MATCH(SMALL(IF(([1]ورقة1!$B$4:$B$2000&gt;=$B$1)*([1]ورقة1!$B$4:$B$2000&lt;=$B$2)*([1]ورقة1!$C$4:$C$2000=$B$3),ROW([1]ورقة1!$E$4:$E$2000),""),ROW($A6)),ROW([1]ورقة1!$E$4:$E$2000),0),
COLUMN([1]ورقة1!$E$1)),
"")</f>
        <v/>
      </c>
      <c r="G12" s="9" t="str">
        <f t="array" aca="1" ref="G12" ca="1">IFERROR(
INDEX([1]ورقة1!$A$4:$G$2000,
MATCH(SMALL(IF(([1]ورقة1!$B$4:$B$2000&gt;=$B$1)*([1]ورقة1!$B$4:$B$2000&lt;=$B$2)*([1]ورقة1!$C$4:$C$2000=$B$3),ROW([1]ورقة1!$G$4:$G$2000),""),ROW($A6)),ROW([1]ورقة1!$G$4:$G$2000),0),
COLUMN([1]ورقة1!$G$1)),
"")</f>
        <v/>
      </c>
      <c r="I12" t="str">
        <f>IF(COUNTIF($J$7:J12,J12)-1=0,COUNTIF($J$7:$J$100,"&lt;="&amp;J12),"")</f>
        <v/>
      </c>
      <c r="J12" t="str">
        <f>IF([1]ورقة1!C9&gt;0,[1]ورقة1!C9,"")</f>
        <v/>
      </c>
      <c r="K12" s="11" t="str">
        <f t="shared" si="0"/>
        <v/>
      </c>
    </row>
    <row r="13" spans="1:11" ht="21">
      <c r="B13" s="10" t="str">
        <f ca="1">IF(C13="","",SUBTOTAL(3,$C$7:C13))</f>
        <v/>
      </c>
      <c r="C13" s="7" t="str">
        <f t="array" aca="1" ref="C13" ca="1">IFERROR(
INDEX([1]ورقة1!$A$4:$G$2000,
MATCH(SMALL(IF(([1]ورقة1!$B$4:$B$2000&gt;=$B$1)*([1]ورقة1!$B$4:$B$2000&lt;=$B$2)*([1]ورقة1!$C$4:$C$2000=$B$3),ROW([1]ورقة1!$A$4:$A$2000),""),ROW($A7)),ROW([1]ورقة1!$A$4:$A$2000),0),
COLUMN([1]ورقة1!$A$1)),
"")</f>
        <v/>
      </c>
      <c r="D13" s="8" t="str">
        <f t="array" aca="1" ref="D13" ca="1">IFERROR(
INDEX([1]ورقة1!$A$4:$G$2000,
MATCH(SMALL(IF(([1]ورقة1!$B$4:$B$2000&gt;=$B$1)*([1]ورقة1!$B$4:$B$2000&lt;=$B$2)*([1]ورقة1!$C$4:$C$2000=$B$3),ROW([1]ورقة1!$B$4:$B$2000),""),ROW($A7)),ROW([1]ورقة1!$B$4:$B$2000),0),
COLUMN([1]ورقة1!$B$1)),
"")</f>
        <v/>
      </c>
      <c r="E13" s="7" t="str">
        <f t="array" aca="1" ref="E13" ca="1">IFERROR(
INDEX([1]ورقة1!$A$4:$G$2000,
MATCH(SMALL(IF(([1]ورقة1!$B$4:$B$2000&gt;=$B$1)*([1]ورقة1!$B$4:$B$2000&lt;=$B$2)*([1]ورقة1!$C$4:$C$2000=$B$3),ROW([1]ورقة1!$D$4:$D$2000),""),ROW($A7)),ROW([1]ورقة1!$D$4:$D$2000),0),
COLUMN([1]ورقة1!$D$1)),
"")</f>
        <v/>
      </c>
      <c r="F13" s="8" t="str">
        <f t="array" aca="1" ref="F13" ca="1">IFERROR(
INDEX([1]ورقة1!$A$4:$G$2000,
MATCH(SMALL(IF(([1]ورقة1!$B$4:$B$2000&gt;=$B$1)*([1]ورقة1!$B$4:$B$2000&lt;=$B$2)*([1]ورقة1!$C$4:$C$2000=$B$3),ROW([1]ورقة1!$E$4:$E$2000),""),ROW($A7)),ROW([1]ورقة1!$E$4:$E$2000),0),
COLUMN([1]ورقة1!$E$1)),
"")</f>
        <v/>
      </c>
      <c r="G13" s="9" t="str">
        <f t="array" aca="1" ref="G13" ca="1">IFERROR(
INDEX([1]ورقة1!$A$4:$G$2000,
MATCH(SMALL(IF(([1]ورقة1!$B$4:$B$2000&gt;=$B$1)*([1]ورقة1!$B$4:$B$2000&lt;=$B$2)*([1]ورقة1!$C$4:$C$2000=$B$3),ROW([1]ورقة1!$G$4:$G$2000),""),ROW($A7)),ROW([1]ورقة1!$G$4:$G$2000),0),
COLUMN([1]ورقة1!$G$1)),
"")</f>
        <v/>
      </c>
      <c r="I13" t="str">
        <f>IF(COUNTIF($J$7:J13,J13)-1=0,COUNTIF($J$7:$J$100,"&lt;="&amp;J13),"")</f>
        <v/>
      </c>
      <c r="J13" t="str">
        <f>IF([1]ورقة1!C10&gt;0,[1]ورقة1!C10,"")</f>
        <v/>
      </c>
      <c r="K13" s="11" t="str">
        <f t="shared" si="0"/>
        <v/>
      </c>
    </row>
    <row r="14" spans="1:11" ht="21">
      <c r="B14" s="10" t="str">
        <f ca="1">IF(C14="","",SUBTOTAL(3,$C$7:C14))</f>
        <v/>
      </c>
      <c r="C14" s="7" t="str">
        <f t="array" aca="1" ref="C14" ca="1">IFERROR(
INDEX([1]ورقة1!$A$4:$G$2000,
MATCH(SMALL(IF(([1]ورقة1!$B$4:$B$2000&gt;=$B$1)*([1]ورقة1!$B$4:$B$2000&lt;=$B$2)*([1]ورقة1!$C$4:$C$2000=$B$3),ROW([1]ورقة1!$A$4:$A$2000),""),ROW($A8)),ROW([1]ورقة1!$A$4:$A$2000),0),
COLUMN([1]ورقة1!$A$1)),
"")</f>
        <v/>
      </c>
      <c r="D14" s="8" t="str">
        <f t="array" aca="1" ref="D14" ca="1">IFERROR(
INDEX([1]ورقة1!$A$4:$G$2000,
MATCH(SMALL(IF(([1]ورقة1!$B$4:$B$2000&gt;=$B$1)*([1]ورقة1!$B$4:$B$2000&lt;=$B$2)*([1]ورقة1!$C$4:$C$2000=$B$3),ROW([1]ورقة1!$B$4:$B$2000),""),ROW($A8)),ROW([1]ورقة1!$B$4:$B$2000),0),
COLUMN([1]ورقة1!$B$1)),
"")</f>
        <v/>
      </c>
      <c r="E14" s="7" t="str">
        <f t="array" aca="1" ref="E14" ca="1">IFERROR(
INDEX([1]ورقة1!$A$4:$G$2000,
MATCH(SMALL(IF(([1]ورقة1!$B$4:$B$2000&gt;=$B$1)*([1]ورقة1!$B$4:$B$2000&lt;=$B$2)*([1]ورقة1!$C$4:$C$2000=$B$3),ROW([1]ورقة1!$D$4:$D$2000),""),ROW($A8)),ROW([1]ورقة1!$D$4:$D$2000),0),
COLUMN([1]ورقة1!$D$1)),
"")</f>
        <v/>
      </c>
      <c r="F14" s="8" t="str">
        <f t="array" aca="1" ref="F14" ca="1">IFERROR(
INDEX([1]ورقة1!$A$4:$G$2000,
MATCH(SMALL(IF(([1]ورقة1!$B$4:$B$2000&gt;=$B$1)*([1]ورقة1!$B$4:$B$2000&lt;=$B$2)*([1]ورقة1!$C$4:$C$2000=$B$3),ROW([1]ورقة1!$E$4:$E$2000),""),ROW($A8)),ROW([1]ورقة1!$E$4:$E$2000),0),
COLUMN([1]ورقة1!$E$1)),
"")</f>
        <v/>
      </c>
      <c r="G14" s="9" t="str">
        <f t="array" aca="1" ref="G14" ca="1">IFERROR(
INDEX([1]ورقة1!$A$4:$G$2000,
MATCH(SMALL(IF(([1]ورقة1!$B$4:$B$2000&gt;=$B$1)*([1]ورقة1!$B$4:$B$2000&lt;=$B$2)*([1]ورقة1!$C$4:$C$2000=$B$3),ROW([1]ورقة1!$G$4:$G$2000),""),ROW($A8)),ROW([1]ورقة1!$G$4:$G$2000),0),
COLUMN([1]ورقة1!$G$1)),
"")</f>
        <v/>
      </c>
      <c r="I14" t="str">
        <f>IF(COUNTIF($J$7:J14,J14)-1=0,COUNTIF($J$7:$J$100,"&lt;="&amp;J14),"")</f>
        <v/>
      </c>
      <c r="J14" t="str">
        <f>IF([1]ورقة1!C11&gt;0,[1]ورقة1!C11,"")</f>
        <v/>
      </c>
      <c r="K14" s="11" t="str">
        <f t="shared" si="0"/>
        <v/>
      </c>
    </row>
    <row r="15" spans="1:11" ht="21">
      <c r="B15" s="10" t="str">
        <f ca="1">IF(C15="","",SUBTOTAL(3,$C$7:C15))</f>
        <v/>
      </c>
      <c r="C15" s="7" t="str">
        <f t="array" aca="1" ref="C15" ca="1">IFERROR(
INDEX([1]ورقة1!$A$4:$G$2000,
MATCH(SMALL(IF(([1]ورقة1!$B$4:$B$2000&gt;=$B$1)*([1]ورقة1!$B$4:$B$2000&lt;=$B$2)*([1]ورقة1!$C$4:$C$2000=$B$3),ROW([1]ورقة1!$A$4:$A$2000),""),ROW($A9)),ROW([1]ورقة1!$A$4:$A$2000),0),
COLUMN([1]ورقة1!$A$1)),
"")</f>
        <v/>
      </c>
      <c r="D15" s="8" t="str">
        <f t="array" aca="1" ref="D15" ca="1">IFERROR(
INDEX([1]ورقة1!$A$4:$G$2000,
MATCH(SMALL(IF(([1]ورقة1!$B$4:$B$2000&gt;=$B$1)*([1]ورقة1!$B$4:$B$2000&lt;=$B$2)*([1]ورقة1!$C$4:$C$2000=$B$3),ROW([1]ورقة1!$B$4:$B$2000),""),ROW($A9)),ROW([1]ورقة1!$B$4:$B$2000),0),
COLUMN([1]ورقة1!$B$1)),
"")</f>
        <v/>
      </c>
      <c r="E15" s="7" t="str">
        <f t="array" aca="1" ref="E15" ca="1">IFERROR(
INDEX([1]ورقة1!$A$4:$G$2000,
MATCH(SMALL(IF(([1]ورقة1!$B$4:$B$2000&gt;=$B$1)*([1]ورقة1!$B$4:$B$2000&lt;=$B$2)*([1]ورقة1!$C$4:$C$2000=$B$3),ROW([1]ورقة1!$D$4:$D$2000),""),ROW($A9)),ROW([1]ورقة1!$D$4:$D$2000),0),
COLUMN([1]ورقة1!$D$1)),
"")</f>
        <v/>
      </c>
      <c r="F15" s="8" t="str">
        <f t="array" aca="1" ref="F15" ca="1">IFERROR(
INDEX([1]ورقة1!$A$4:$G$2000,
MATCH(SMALL(IF(([1]ورقة1!$B$4:$B$2000&gt;=$B$1)*([1]ورقة1!$B$4:$B$2000&lt;=$B$2)*([1]ورقة1!$C$4:$C$2000=$B$3),ROW([1]ورقة1!$E$4:$E$2000),""),ROW($A9)),ROW([1]ورقة1!$E$4:$E$2000),0),
COLUMN([1]ورقة1!$E$1)),
"")</f>
        <v/>
      </c>
      <c r="G15" s="9" t="str">
        <f t="array" aca="1" ref="G15" ca="1">IFERROR(
INDEX([1]ورقة1!$A$4:$G$2000,
MATCH(SMALL(IF(([1]ورقة1!$B$4:$B$2000&gt;=$B$1)*([1]ورقة1!$B$4:$B$2000&lt;=$B$2)*([1]ورقة1!$C$4:$C$2000=$B$3),ROW([1]ورقة1!$G$4:$G$2000),""),ROW($A9)),ROW([1]ورقة1!$G$4:$G$2000),0),
COLUMN([1]ورقة1!$G$1)),
"")</f>
        <v/>
      </c>
      <c r="I15" t="str">
        <f>IF(COUNTIF($J$7:J15,J15)-1=0,COUNTIF($J$7:$J$100,"&lt;="&amp;J15),"")</f>
        <v/>
      </c>
      <c r="J15" t="str">
        <f>IF([1]ورقة1!C12&gt;0,[1]ورقة1!C12,"")</f>
        <v/>
      </c>
      <c r="K15" s="11" t="str">
        <f t="shared" si="0"/>
        <v/>
      </c>
    </row>
    <row r="16" spans="1:11" ht="21">
      <c r="B16" s="10" t="str">
        <f ca="1">IF(C16="","",SUBTOTAL(3,$C$7:C16))</f>
        <v/>
      </c>
      <c r="C16" s="7" t="str">
        <f t="array" aca="1" ref="C16" ca="1">IFERROR(
INDEX([1]ورقة1!$A$4:$G$2000,
MATCH(SMALL(IF(([1]ورقة1!$B$4:$B$2000&gt;=$B$1)*([1]ورقة1!$B$4:$B$2000&lt;=$B$2)*([1]ورقة1!$C$4:$C$2000=$B$3),ROW([1]ورقة1!$A$4:$A$2000),""),ROW($A10)),ROW([1]ورقة1!$A$4:$A$2000),0),
COLUMN([1]ورقة1!$A$1)),
"")</f>
        <v/>
      </c>
      <c r="D16" s="8" t="str">
        <f t="array" aca="1" ref="D16" ca="1">IFERROR(
INDEX([1]ورقة1!$A$4:$G$2000,
MATCH(SMALL(IF(([1]ورقة1!$B$4:$B$2000&gt;=$B$1)*([1]ورقة1!$B$4:$B$2000&lt;=$B$2)*([1]ورقة1!$C$4:$C$2000=$B$3),ROW([1]ورقة1!$B$4:$B$2000),""),ROW($A10)),ROW([1]ورقة1!$B$4:$B$2000),0),
COLUMN([1]ورقة1!$B$1)),
"")</f>
        <v/>
      </c>
      <c r="E16" s="7" t="str">
        <f t="array" aca="1" ref="E16" ca="1">IFERROR(
INDEX([1]ورقة1!$A$4:$G$2000,
MATCH(SMALL(IF(([1]ورقة1!$B$4:$B$2000&gt;=$B$1)*([1]ورقة1!$B$4:$B$2000&lt;=$B$2)*([1]ورقة1!$C$4:$C$2000=$B$3),ROW([1]ورقة1!$D$4:$D$2000),""),ROW($A10)),ROW([1]ورقة1!$D$4:$D$2000),0),
COLUMN([1]ورقة1!$D$1)),
"")</f>
        <v/>
      </c>
      <c r="F16" s="8" t="str">
        <f t="array" aca="1" ref="F16" ca="1">IFERROR(
INDEX([1]ورقة1!$A$4:$G$2000,
MATCH(SMALL(IF(([1]ورقة1!$B$4:$B$2000&gt;=$B$1)*([1]ورقة1!$B$4:$B$2000&lt;=$B$2)*([1]ورقة1!$C$4:$C$2000=$B$3),ROW([1]ورقة1!$E$4:$E$2000),""),ROW($A10)),ROW([1]ورقة1!$E$4:$E$2000),0),
COLUMN([1]ورقة1!$E$1)),
"")</f>
        <v/>
      </c>
      <c r="G16" s="9" t="str">
        <f t="array" aca="1" ref="G16" ca="1">IFERROR(
INDEX([1]ورقة1!$A$4:$G$2000,
MATCH(SMALL(IF(([1]ورقة1!$B$4:$B$2000&gt;=$B$1)*([1]ورقة1!$B$4:$B$2000&lt;=$B$2)*([1]ورقة1!$C$4:$C$2000=$B$3),ROW([1]ورقة1!$G$4:$G$2000),""),ROW($A10)),ROW([1]ورقة1!$G$4:$G$2000),0),
COLUMN([1]ورقة1!$G$1)),
"")</f>
        <v/>
      </c>
      <c r="I16" t="str">
        <f>IF(COUNTIF($J$7:J16,J16)-1=0,COUNTIF($J$7:$J$100,"&lt;="&amp;J16),"")</f>
        <v/>
      </c>
      <c r="J16" t="str">
        <f>IF([1]ورقة1!C13&gt;0,[1]ورقة1!C13,"")</f>
        <v/>
      </c>
      <c r="K16" s="11" t="str">
        <f t="shared" si="0"/>
        <v/>
      </c>
    </row>
    <row r="17" spans="2:11" ht="21">
      <c r="B17" s="10" t="str">
        <f ca="1">IF(C17="","",SUBTOTAL(3,$C$7:C17))</f>
        <v/>
      </c>
      <c r="C17" s="7" t="str">
        <f t="array" aca="1" ref="C17" ca="1">IFERROR(
INDEX([1]ورقة1!$A$4:$G$2000,
MATCH(SMALL(IF(([1]ورقة1!$B$4:$B$2000&gt;=$B$1)*([1]ورقة1!$B$4:$B$2000&lt;=$B$2)*([1]ورقة1!$C$4:$C$2000=$B$3),ROW([1]ورقة1!$A$4:$A$2000),""),ROW($A11)),ROW([1]ورقة1!$A$4:$A$2000),0),
COLUMN([1]ورقة1!$A$1)),
"")</f>
        <v/>
      </c>
      <c r="D17" s="8" t="str">
        <f t="array" aca="1" ref="D17" ca="1">IFERROR(
INDEX([1]ورقة1!$A$4:$G$2000,
MATCH(SMALL(IF(([1]ورقة1!$B$4:$B$2000&gt;=$B$1)*([1]ورقة1!$B$4:$B$2000&lt;=$B$2)*([1]ورقة1!$C$4:$C$2000=$B$3),ROW([1]ورقة1!$B$4:$B$2000),""),ROW($A11)),ROW([1]ورقة1!$B$4:$B$2000),0),
COLUMN([1]ورقة1!$B$1)),
"")</f>
        <v/>
      </c>
      <c r="E17" s="7" t="str">
        <f t="array" aca="1" ref="E17" ca="1">IFERROR(
INDEX([1]ورقة1!$A$4:$G$2000,
MATCH(SMALL(IF(([1]ورقة1!$B$4:$B$2000&gt;=$B$1)*([1]ورقة1!$B$4:$B$2000&lt;=$B$2)*([1]ورقة1!$C$4:$C$2000=$B$3),ROW([1]ورقة1!$D$4:$D$2000),""),ROW($A11)),ROW([1]ورقة1!$D$4:$D$2000),0),
COLUMN([1]ورقة1!$D$1)),
"")</f>
        <v/>
      </c>
      <c r="F17" s="8" t="str">
        <f t="array" aca="1" ref="F17" ca="1">IFERROR(
INDEX([1]ورقة1!$A$4:$G$2000,
MATCH(SMALL(IF(([1]ورقة1!$B$4:$B$2000&gt;=$B$1)*([1]ورقة1!$B$4:$B$2000&lt;=$B$2)*([1]ورقة1!$C$4:$C$2000=$B$3),ROW([1]ورقة1!$E$4:$E$2000),""),ROW($A11)),ROW([1]ورقة1!$E$4:$E$2000),0),
COLUMN([1]ورقة1!$E$1)),
"")</f>
        <v/>
      </c>
      <c r="G17" s="9" t="str">
        <f t="array" aca="1" ref="G17" ca="1">IFERROR(
INDEX([1]ورقة1!$A$4:$G$2000,
MATCH(SMALL(IF(([1]ورقة1!$B$4:$B$2000&gt;=$B$1)*([1]ورقة1!$B$4:$B$2000&lt;=$B$2)*([1]ورقة1!$C$4:$C$2000=$B$3),ROW([1]ورقة1!$G$4:$G$2000),""),ROW($A11)),ROW([1]ورقة1!$G$4:$G$2000),0),
COLUMN([1]ورقة1!$G$1)),
"")</f>
        <v/>
      </c>
      <c r="I17" t="str">
        <f>IF(COUNTIF($J$7:J17,J17)-1=0,COUNTIF($J$7:$J$100,"&lt;="&amp;J17),"")</f>
        <v/>
      </c>
      <c r="J17" t="str">
        <f>IF([1]ورقة1!C14&gt;0,[1]ورقة1!C14,"")</f>
        <v/>
      </c>
      <c r="K17" s="11" t="str">
        <f t="shared" si="0"/>
        <v/>
      </c>
    </row>
    <row r="18" spans="2:11" ht="21">
      <c r="B18" s="10" t="str">
        <f ca="1">IF(C18="","",SUBTOTAL(3,$C$7:C18))</f>
        <v/>
      </c>
      <c r="C18" s="7" t="str">
        <f t="array" aca="1" ref="C18" ca="1">IFERROR(
INDEX([1]ورقة1!$A$4:$G$2000,
MATCH(SMALL(IF(([1]ورقة1!$B$4:$B$2000&gt;=$B$1)*([1]ورقة1!$B$4:$B$2000&lt;=$B$2)*([1]ورقة1!$C$4:$C$2000=$B$3),ROW([1]ورقة1!$A$4:$A$2000),""),ROW($A12)),ROW([1]ورقة1!$A$4:$A$2000),0),
COLUMN([1]ورقة1!$A$1)),
"")</f>
        <v/>
      </c>
      <c r="D18" s="8" t="str">
        <f t="array" aca="1" ref="D18" ca="1">IFERROR(
INDEX([1]ورقة1!$A$4:$G$2000,
MATCH(SMALL(IF(([1]ورقة1!$B$4:$B$2000&gt;=$B$1)*([1]ورقة1!$B$4:$B$2000&lt;=$B$2)*([1]ورقة1!$C$4:$C$2000=$B$3),ROW([1]ورقة1!$B$4:$B$2000),""),ROW($A12)),ROW([1]ورقة1!$B$4:$B$2000),0),
COLUMN([1]ورقة1!$B$1)),
"")</f>
        <v/>
      </c>
      <c r="E18" s="7" t="str">
        <f t="array" aca="1" ref="E18" ca="1">IFERROR(
INDEX([1]ورقة1!$A$4:$G$2000,
MATCH(SMALL(IF(([1]ورقة1!$B$4:$B$2000&gt;=$B$1)*([1]ورقة1!$B$4:$B$2000&lt;=$B$2)*([1]ورقة1!$C$4:$C$2000=$B$3),ROW([1]ورقة1!$D$4:$D$2000),""),ROW($A12)),ROW([1]ورقة1!$D$4:$D$2000),0),
COLUMN([1]ورقة1!$D$1)),
"")</f>
        <v/>
      </c>
      <c r="F18" s="8" t="str">
        <f t="array" aca="1" ref="F18" ca="1">IFERROR(
INDEX([1]ورقة1!$A$4:$G$2000,
MATCH(SMALL(IF(([1]ورقة1!$B$4:$B$2000&gt;=$B$1)*([1]ورقة1!$B$4:$B$2000&lt;=$B$2)*([1]ورقة1!$C$4:$C$2000=$B$3),ROW([1]ورقة1!$E$4:$E$2000),""),ROW($A12)),ROW([1]ورقة1!$E$4:$E$2000),0),
COLUMN([1]ورقة1!$E$1)),
"")</f>
        <v/>
      </c>
      <c r="G18" s="9" t="str">
        <f t="array" aca="1" ref="G18" ca="1">IFERROR(
INDEX([1]ورقة1!$A$4:$G$2000,
MATCH(SMALL(IF(([1]ورقة1!$B$4:$B$2000&gt;=$B$1)*([1]ورقة1!$B$4:$B$2000&lt;=$B$2)*([1]ورقة1!$C$4:$C$2000=$B$3),ROW([1]ورقة1!$G$4:$G$2000),""),ROW($A12)),ROW([1]ورقة1!$G$4:$G$2000),0),
COLUMN([1]ورقة1!$G$1)),
"")</f>
        <v/>
      </c>
      <c r="I18" t="str">
        <f>IF(COUNTIF($J$7:J18,J18)-1=0,COUNTIF($J$7:$J$100,"&lt;="&amp;J18),"")</f>
        <v/>
      </c>
      <c r="J18" t="str">
        <f>IF([1]ورقة1!C15&gt;0,[1]ورقة1!C15,"")</f>
        <v/>
      </c>
      <c r="K18" s="11" t="str">
        <f t="shared" si="0"/>
        <v/>
      </c>
    </row>
    <row r="19" spans="2:11" ht="21">
      <c r="B19" s="10" t="str">
        <f ca="1">IF(C19="","",SUBTOTAL(3,$C$7:C19))</f>
        <v/>
      </c>
      <c r="C19" s="7" t="str">
        <f t="array" aca="1" ref="C19" ca="1">IFERROR(
INDEX([1]ورقة1!$A$4:$G$2000,
MATCH(SMALL(IF(([1]ورقة1!$B$4:$B$2000&gt;=$B$1)*([1]ورقة1!$B$4:$B$2000&lt;=$B$2)*([1]ورقة1!$C$4:$C$2000=$B$3),ROW([1]ورقة1!$A$4:$A$2000),""),ROW($A13)),ROW([1]ورقة1!$A$4:$A$2000),0),
COLUMN([1]ورقة1!$A$1)),
"")</f>
        <v/>
      </c>
      <c r="D19" s="8" t="str">
        <f t="array" aca="1" ref="D19" ca="1">IFERROR(
INDEX([1]ورقة1!$A$4:$G$2000,
MATCH(SMALL(IF(([1]ورقة1!$B$4:$B$2000&gt;=$B$1)*([1]ورقة1!$B$4:$B$2000&lt;=$B$2)*([1]ورقة1!$C$4:$C$2000=$B$3),ROW([1]ورقة1!$B$4:$B$2000),""),ROW($A13)),ROW([1]ورقة1!$B$4:$B$2000),0),
COLUMN([1]ورقة1!$B$1)),
"")</f>
        <v/>
      </c>
      <c r="E19" s="7" t="str">
        <f t="array" aca="1" ref="E19" ca="1">IFERROR(
INDEX([1]ورقة1!$A$4:$G$2000,
MATCH(SMALL(IF(([1]ورقة1!$B$4:$B$2000&gt;=$B$1)*([1]ورقة1!$B$4:$B$2000&lt;=$B$2)*([1]ورقة1!$C$4:$C$2000=$B$3),ROW([1]ورقة1!$D$4:$D$2000),""),ROW($A13)),ROW([1]ورقة1!$D$4:$D$2000),0),
COLUMN([1]ورقة1!$D$1)),
"")</f>
        <v/>
      </c>
      <c r="F19" s="8" t="str">
        <f t="array" aca="1" ref="F19" ca="1">IFERROR(
INDEX([1]ورقة1!$A$4:$G$2000,
MATCH(SMALL(IF(([1]ورقة1!$B$4:$B$2000&gt;=$B$1)*([1]ورقة1!$B$4:$B$2000&lt;=$B$2)*([1]ورقة1!$C$4:$C$2000=$B$3),ROW([1]ورقة1!$E$4:$E$2000),""),ROW($A13)),ROW([1]ورقة1!$E$4:$E$2000),0),
COLUMN([1]ورقة1!$E$1)),
"")</f>
        <v/>
      </c>
      <c r="G19" s="9" t="str">
        <f t="array" aca="1" ref="G19" ca="1">IFERROR(
INDEX([1]ورقة1!$A$4:$G$2000,
MATCH(SMALL(IF(([1]ورقة1!$B$4:$B$2000&gt;=$B$1)*([1]ورقة1!$B$4:$B$2000&lt;=$B$2)*([1]ورقة1!$C$4:$C$2000=$B$3),ROW([1]ورقة1!$G$4:$G$2000),""),ROW($A13)),ROW([1]ورقة1!$G$4:$G$2000),0),
COLUMN([1]ورقة1!$G$1)),
"")</f>
        <v/>
      </c>
      <c r="I19" t="str">
        <f>IF(COUNTIF($J$7:J19,J19)-1=0,COUNTIF($J$7:$J$100,"&lt;="&amp;J19),"")</f>
        <v/>
      </c>
      <c r="J19" t="str">
        <f>IF([1]ورقة1!C16&gt;0,[1]ورقة1!C16,"")</f>
        <v/>
      </c>
      <c r="K19" s="11" t="str">
        <f t="shared" si="0"/>
        <v/>
      </c>
    </row>
    <row r="20" spans="2:11" ht="21">
      <c r="B20" s="10" t="str">
        <f ca="1">IF(C20="","",SUBTOTAL(3,$C$7:C20))</f>
        <v/>
      </c>
      <c r="C20" s="7" t="str">
        <f t="array" aca="1" ref="C20" ca="1">IFERROR(
INDEX([1]ورقة1!$A$4:$G$2000,
MATCH(SMALL(IF(([1]ورقة1!$B$4:$B$2000&gt;=$B$1)*([1]ورقة1!$B$4:$B$2000&lt;=$B$2)*([1]ورقة1!$C$4:$C$2000=$B$3),ROW([1]ورقة1!$A$4:$A$2000),""),ROW($A14)),ROW([1]ورقة1!$A$4:$A$2000),0),
COLUMN([1]ورقة1!$A$1)),
"")</f>
        <v/>
      </c>
      <c r="D20" s="8" t="str">
        <f t="array" aca="1" ref="D20" ca="1">IFERROR(
INDEX([1]ورقة1!$A$4:$G$2000,
MATCH(SMALL(IF(([1]ورقة1!$B$4:$B$2000&gt;=$B$1)*([1]ورقة1!$B$4:$B$2000&lt;=$B$2)*([1]ورقة1!$C$4:$C$2000=$B$3),ROW([1]ورقة1!$B$4:$B$2000),""),ROW($A14)),ROW([1]ورقة1!$B$4:$B$2000),0),
COLUMN([1]ورقة1!$B$1)),
"")</f>
        <v/>
      </c>
      <c r="E20" s="7" t="str">
        <f t="array" aca="1" ref="E20" ca="1">IFERROR(
INDEX([1]ورقة1!$A$4:$G$2000,
MATCH(SMALL(IF(([1]ورقة1!$B$4:$B$2000&gt;=$B$1)*([1]ورقة1!$B$4:$B$2000&lt;=$B$2)*([1]ورقة1!$C$4:$C$2000=$B$3),ROW([1]ورقة1!$D$4:$D$2000),""),ROW($A14)),ROW([1]ورقة1!$D$4:$D$2000),0),
COLUMN([1]ورقة1!$D$1)),
"")</f>
        <v/>
      </c>
      <c r="F20" s="8" t="str">
        <f t="array" aca="1" ref="F20" ca="1">IFERROR(
INDEX([1]ورقة1!$A$4:$G$2000,
MATCH(SMALL(IF(([1]ورقة1!$B$4:$B$2000&gt;=$B$1)*([1]ورقة1!$B$4:$B$2000&lt;=$B$2)*([1]ورقة1!$C$4:$C$2000=$B$3),ROW([1]ورقة1!$E$4:$E$2000),""),ROW($A14)),ROW([1]ورقة1!$E$4:$E$2000),0),
COLUMN([1]ورقة1!$E$1)),
"")</f>
        <v/>
      </c>
      <c r="G20" s="9" t="str">
        <f t="array" aca="1" ref="G20" ca="1">IFERROR(
INDEX([1]ورقة1!$A$4:$G$2000,
MATCH(SMALL(IF(([1]ورقة1!$B$4:$B$2000&gt;=$B$1)*([1]ورقة1!$B$4:$B$2000&lt;=$B$2)*([1]ورقة1!$C$4:$C$2000=$B$3),ROW([1]ورقة1!$G$4:$G$2000),""),ROW($A14)),ROW([1]ورقة1!$G$4:$G$2000),0),
COLUMN([1]ورقة1!$G$1)),
"")</f>
        <v/>
      </c>
      <c r="I20" t="str">
        <f>IF(COUNTIF($J$7:J20,J20)-1=0,COUNTIF($J$7:$J$100,"&lt;="&amp;J20),"")</f>
        <v/>
      </c>
      <c r="J20" t="str">
        <f>IF([1]ورقة1!C17&gt;0,[1]ورقة1!C17,"")</f>
        <v/>
      </c>
      <c r="K20" s="11" t="str">
        <f t="shared" si="0"/>
        <v/>
      </c>
    </row>
    <row r="21" spans="2:11" ht="21">
      <c r="B21" s="10" t="str">
        <f ca="1">IF(C21="","",SUBTOTAL(3,$C$7:C21))</f>
        <v/>
      </c>
      <c r="C21" s="7" t="str">
        <f t="array" aca="1" ref="C21" ca="1">IFERROR(
INDEX([1]ورقة1!$A$4:$G$2000,
MATCH(SMALL(IF(([1]ورقة1!$B$4:$B$2000&gt;=$B$1)*([1]ورقة1!$B$4:$B$2000&lt;=$B$2)*([1]ورقة1!$C$4:$C$2000=$B$3),ROW([1]ورقة1!$A$4:$A$2000),""),ROW($A15)),ROW([1]ورقة1!$A$4:$A$2000),0),
COLUMN([1]ورقة1!$A$1)),
"")</f>
        <v/>
      </c>
      <c r="D21" s="8" t="str">
        <f t="array" aca="1" ref="D21" ca="1">IFERROR(
INDEX([1]ورقة1!$A$4:$G$2000,
MATCH(SMALL(IF(([1]ورقة1!$B$4:$B$2000&gt;=$B$1)*([1]ورقة1!$B$4:$B$2000&lt;=$B$2)*([1]ورقة1!$C$4:$C$2000=$B$3),ROW([1]ورقة1!$B$4:$B$2000),""),ROW($A15)),ROW([1]ورقة1!$B$4:$B$2000),0),
COLUMN([1]ورقة1!$B$1)),
"")</f>
        <v/>
      </c>
      <c r="E21" s="7" t="str">
        <f t="array" aca="1" ref="E21" ca="1">IFERROR(
INDEX([1]ورقة1!$A$4:$G$2000,
MATCH(SMALL(IF(([1]ورقة1!$B$4:$B$2000&gt;=$B$1)*([1]ورقة1!$B$4:$B$2000&lt;=$B$2)*([1]ورقة1!$C$4:$C$2000=$B$3),ROW([1]ورقة1!$D$4:$D$2000),""),ROW($A15)),ROW([1]ورقة1!$D$4:$D$2000),0),
COLUMN([1]ورقة1!$D$1)),
"")</f>
        <v/>
      </c>
      <c r="F21" s="8" t="str">
        <f t="array" aca="1" ref="F21" ca="1">IFERROR(
INDEX([1]ورقة1!$A$4:$G$2000,
MATCH(SMALL(IF(([1]ورقة1!$B$4:$B$2000&gt;=$B$1)*([1]ورقة1!$B$4:$B$2000&lt;=$B$2)*([1]ورقة1!$C$4:$C$2000=$B$3),ROW([1]ورقة1!$E$4:$E$2000),""),ROW($A15)),ROW([1]ورقة1!$E$4:$E$2000),0),
COLUMN([1]ورقة1!$E$1)),
"")</f>
        <v/>
      </c>
      <c r="G21" s="9" t="str">
        <f t="array" aca="1" ref="G21" ca="1">IFERROR(
INDEX([1]ورقة1!$A$4:$G$2000,
MATCH(SMALL(IF(([1]ورقة1!$B$4:$B$2000&gt;=$B$1)*([1]ورقة1!$B$4:$B$2000&lt;=$B$2)*([1]ورقة1!$C$4:$C$2000=$B$3),ROW([1]ورقة1!$G$4:$G$2000),""),ROW($A15)),ROW([1]ورقة1!$G$4:$G$2000),0),
COLUMN([1]ورقة1!$G$1)),
"")</f>
        <v/>
      </c>
      <c r="I21" t="str">
        <f>IF(COUNTIF($J$7:J21,J21)-1=0,COUNTIF($J$7:$J$100,"&lt;="&amp;J21),"")</f>
        <v/>
      </c>
      <c r="J21" t="str">
        <f>IF([1]ورقة1!C18&gt;0,[1]ورقة1!C18,"")</f>
        <v/>
      </c>
      <c r="K21" s="11" t="str">
        <f t="shared" si="0"/>
        <v/>
      </c>
    </row>
    <row r="22" spans="2:11" ht="21">
      <c r="B22" s="10" t="str">
        <f ca="1">IF(C22="","",SUBTOTAL(3,$C$7:C22))</f>
        <v/>
      </c>
      <c r="C22" s="7" t="str">
        <f t="array" aca="1" ref="C22" ca="1">IFERROR(
INDEX([1]ورقة1!$A$4:$G$2000,
MATCH(SMALL(IF(([1]ورقة1!$B$4:$B$2000&gt;=$B$1)*([1]ورقة1!$B$4:$B$2000&lt;=$B$2)*([1]ورقة1!$C$4:$C$2000=$B$3),ROW([1]ورقة1!$A$4:$A$2000),""),ROW($A16)),ROW([1]ورقة1!$A$4:$A$2000),0),
COLUMN([1]ورقة1!$A$1)),
"")</f>
        <v/>
      </c>
      <c r="D22" s="8" t="str">
        <f t="array" aca="1" ref="D22" ca="1">IFERROR(
INDEX([1]ورقة1!$A$4:$G$2000,
MATCH(SMALL(IF(([1]ورقة1!$B$4:$B$2000&gt;=$B$1)*([1]ورقة1!$B$4:$B$2000&lt;=$B$2)*([1]ورقة1!$C$4:$C$2000=$B$3),ROW([1]ورقة1!$B$4:$B$2000),""),ROW($A16)),ROW([1]ورقة1!$B$4:$B$2000),0),
COLUMN([1]ورقة1!$B$1)),
"")</f>
        <v/>
      </c>
      <c r="E22" s="7" t="str">
        <f t="array" aca="1" ref="E22" ca="1">IFERROR(
INDEX([1]ورقة1!$A$4:$G$2000,
MATCH(SMALL(IF(([1]ورقة1!$B$4:$B$2000&gt;=$B$1)*([1]ورقة1!$B$4:$B$2000&lt;=$B$2)*([1]ورقة1!$C$4:$C$2000=$B$3),ROW([1]ورقة1!$D$4:$D$2000),""),ROW($A16)),ROW([1]ورقة1!$D$4:$D$2000),0),
COLUMN([1]ورقة1!$D$1)),
"")</f>
        <v/>
      </c>
      <c r="F22" s="8" t="str">
        <f t="array" aca="1" ref="F22" ca="1">IFERROR(
INDEX([1]ورقة1!$A$4:$G$2000,
MATCH(SMALL(IF(([1]ورقة1!$B$4:$B$2000&gt;=$B$1)*([1]ورقة1!$B$4:$B$2000&lt;=$B$2)*([1]ورقة1!$C$4:$C$2000=$B$3),ROW([1]ورقة1!$E$4:$E$2000),""),ROW($A16)),ROW([1]ورقة1!$E$4:$E$2000),0),
COLUMN([1]ورقة1!$E$1)),
"")</f>
        <v/>
      </c>
      <c r="G22" s="9" t="str">
        <f t="array" aca="1" ref="G22" ca="1">IFERROR(
INDEX([1]ورقة1!$A$4:$G$2000,
MATCH(SMALL(IF(([1]ورقة1!$B$4:$B$2000&gt;=$B$1)*([1]ورقة1!$B$4:$B$2000&lt;=$B$2)*([1]ورقة1!$C$4:$C$2000=$B$3),ROW([1]ورقة1!$G$4:$G$2000),""),ROW($A16)),ROW([1]ورقة1!$G$4:$G$2000),0),
COLUMN([1]ورقة1!$G$1)),
"")</f>
        <v/>
      </c>
      <c r="I22" t="str">
        <f>IF(COUNTIF($J$7:J22,J22)-1=0,COUNTIF($J$7:$J$100,"&lt;="&amp;J22),"")</f>
        <v/>
      </c>
      <c r="J22" t="str">
        <f>IF([1]ورقة1!C19&gt;0,[1]ورقة1!C19,"")</f>
        <v/>
      </c>
      <c r="K22" s="11" t="str">
        <f t="shared" si="0"/>
        <v/>
      </c>
    </row>
    <row r="23" spans="2:11" ht="21">
      <c r="B23" s="10" t="str">
        <f ca="1">IF(C23="","",SUBTOTAL(3,$C$7:C23))</f>
        <v/>
      </c>
      <c r="C23" s="7" t="str">
        <f t="array" aca="1" ref="C23" ca="1">IFERROR(
INDEX([1]ورقة1!$A$4:$G$2000,
MATCH(SMALL(IF(([1]ورقة1!$B$4:$B$2000&gt;=$B$1)*([1]ورقة1!$B$4:$B$2000&lt;=$B$2)*([1]ورقة1!$C$4:$C$2000=$B$3),ROW([1]ورقة1!$A$4:$A$2000),""),ROW($A17)),ROW([1]ورقة1!$A$4:$A$2000),0),
COLUMN([1]ورقة1!$A$1)),
"")</f>
        <v/>
      </c>
      <c r="D23" s="8" t="str">
        <f t="array" aca="1" ref="D23" ca="1">IFERROR(
INDEX([1]ورقة1!$A$4:$G$2000,
MATCH(SMALL(IF(([1]ورقة1!$B$4:$B$2000&gt;=$B$1)*([1]ورقة1!$B$4:$B$2000&lt;=$B$2)*([1]ورقة1!$C$4:$C$2000=$B$3),ROW([1]ورقة1!$B$4:$B$2000),""),ROW($A17)),ROW([1]ورقة1!$B$4:$B$2000),0),
COLUMN([1]ورقة1!$B$1)),
"")</f>
        <v/>
      </c>
      <c r="E23" s="7" t="str">
        <f t="array" aca="1" ref="E23" ca="1">IFERROR(
INDEX([1]ورقة1!$A$4:$G$2000,
MATCH(SMALL(IF(([1]ورقة1!$B$4:$B$2000&gt;=$B$1)*([1]ورقة1!$B$4:$B$2000&lt;=$B$2)*([1]ورقة1!$C$4:$C$2000=$B$3),ROW([1]ورقة1!$D$4:$D$2000),""),ROW($A17)),ROW([1]ورقة1!$D$4:$D$2000),0),
COLUMN([1]ورقة1!$D$1)),
"")</f>
        <v/>
      </c>
      <c r="F23" s="8" t="str">
        <f t="array" aca="1" ref="F23" ca="1">IFERROR(
INDEX([1]ورقة1!$A$4:$G$2000,
MATCH(SMALL(IF(([1]ورقة1!$B$4:$B$2000&gt;=$B$1)*([1]ورقة1!$B$4:$B$2000&lt;=$B$2)*([1]ورقة1!$C$4:$C$2000=$B$3),ROW([1]ورقة1!$E$4:$E$2000),""),ROW($A17)),ROW([1]ورقة1!$E$4:$E$2000),0),
COLUMN([1]ورقة1!$E$1)),
"")</f>
        <v/>
      </c>
      <c r="G23" s="9" t="str">
        <f t="array" aca="1" ref="G23" ca="1">IFERROR(
INDEX([1]ورقة1!$A$4:$G$2000,
MATCH(SMALL(IF(([1]ورقة1!$B$4:$B$2000&gt;=$B$1)*([1]ورقة1!$B$4:$B$2000&lt;=$B$2)*([1]ورقة1!$C$4:$C$2000=$B$3),ROW([1]ورقة1!$G$4:$G$2000),""),ROW($A17)),ROW([1]ورقة1!$G$4:$G$2000),0),
COLUMN([1]ورقة1!$G$1)),
"")</f>
        <v/>
      </c>
      <c r="I23" t="str">
        <f>IF(COUNTIF($J$7:J23,J23)-1=0,COUNTIF($J$7:$J$100,"&lt;="&amp;J23),"")</f>
        <v/>
      </c>
      <c r="J23" t="str">
        <f>IF([1]ورقة1!C20&gt;0,[1]ورقة1!C20,"")</f>
        <v/>
      </c>
      <c r="K23" s="11" t="str">
        <f t="shared" si="0"/>
        <v/>
      </c>
    </row>
    <row r="24" spans="2:11" ht="21">
      <c r="B24" s="10" t="str">
        <f ca="1">IF(C24="","",SUBTOTAL(3,$C$7:C24))</f>
        <v/>
      </c>
      <c r="C24" s="7" t="str">
        <f t="array" aca="1" ref="C24" ca="1">IFERROR(
INDEX([1]ورقة1!$A$4:$G$2000,
MATCH(SMALL(IF(([1]ورقة1!$B$4:$B$2000&gt;=$B$1)*([1]ورقة1!$B$4:$B$2000&lt;=$B$2)*([1]ورقة1!$C$4:$C$2000=$B$3),ROW([1]ورقة1!$A$4:$A$2000),""),ROW($A18)),ROW([1]ورقة1!$A$4:$A$2000),0),
COLUMN([1]ورقة1!$A$1)),
"")</f>
        <v/>
      </c>
      <c r="D24" s="8" t="str">
        <f t="array" aca="1" ref="D24" ca="1">IFERROR(
INDEX([1]ورقة1!$A$4:$G$2000,
MATCH(SMALL(IF(([1]ورقة1!$B$4:$B$2000&gt;=$B$1)*([1]ورقة1!$B$4:$B$2000&lt;=$B$2)*([1]ورقة1!$C$4:$C$2000=$B$3),ROW([1]ورقة1!$B$4:$B$2000),""),ROW($A18)),ROW([1]ورقة1!$B$4:$B$2000),0),
COLUMN([1]ورقة1!$B$1)),
"")</f>
        <v/>
      </c>
      <c r="E24" s="7" t="str">
        <f t="array" aca="1" ref="E24" ca="1">IFERROR(
INDEX([1]ورقة1!$A$4:$G$2000,
MATCH(SMALL(IF(([1]ورقة1!$B$4:$B$2000&gt;=$B$1)*([1]ورقة1!$B$4:$B$2000&lt;=$B$2)*([1]ورقة1!$C$4:$C$2000=$B$3),ROW([1]ورقة1!$D$4:$D$2000),""),ROW($A18)),ROW([1]ورقة1!$D$4:$D$2000),0),
COLUMN([1]ورقة1!$D$1)),
"")</f>
        <v/>
      </c>
      <c r="F24" s="8" t="str">
        <f t="array" aca="1" ref="F24" ca="1">IFERROR(
INDEX([1]ورقة1!$A$4:$G$2000,
MATCH(SMALL(IF(([1]ورقة1!$B$4:$B$2000&gt;=$B$1)*([1]ورقة1!$B$4:$B$2000&lt;=$B$2)*([1]ورقة1!$C$4:$C$2000=$B$3),ROW([1]ورقة1!$E$4:$E$2000),""),ROW($A18)),ROW([1]ورقة1!$E$4:$E$2000),0),
COLUMN([1]ورقة1!$E$1)),
"")</f>
        <v/>
      </c>
      <c r="G24" s="9" t="str">
        <f t="array" aca="1" ref="G24" ca="1">IFERROR(
INDEX([1]ورقة1!$A$4:$G$2000,
MATCH(SMALL(IF(([1]ورقة1!$B$4:$B$2000&gt;=$B$1)*([1]ورقة1!$B$4:$B$2000&lt;=$B$2)*([1]ورقة1!$C$4:$C$2000=$B$3),ROW([1]ورقة1!$G$4:$G$2000),""),ROW($A18)),ROW([1]ورقة1!$G$4:$G$2000),0),
COLUMN([1]ورقة1!$G$1)),
"")</f>
        <v/>
      </c>
      <c r="I24" t="str">
        <f>IF(COUNTIF($J$7:J24,J24)-1=0,COUNTIF($J$7:$J$100,"&lt;="&amp;J24),"")</f>
        <v/>
      </c>
      <c r="J24" t="str">
        <f>IF([1]ورقة1!C21&gt;0,[1]ورقة1!C21,"")</f>
        <v/>
      </c>
      <c r="K24" s="11" t="str">
        <f t="shared" si="0"/>
        <v/>
      </c>
    </row>
    <row r="25" spans="2:11" ht="21">
      <c r="B25" s="10" t="str">
        <f ca="1">IF(C25="","",SUBTOTAL(3,$C$7:C25))</f>
        <v/>
      </c>
      <c r="C25" s="7" t="str">
        <f t="array" aca="1" ref="C25" ca="1">IFERROR(
INDEX([1]ورقة1!$A$4:$G$2000,
MATCH(SMALL(IF(([1]ورقة1!$B$4:$B$2000&gt;=$B$1)*([1]ورقة1!$B$4:$B$2000&lt;=$B$2)*([1]ورقة1!$C$4:$C$2000=$B$3),ROW([1]ورقة1!$A$4:$A$2000),""),ROW($A19)),ROW([1]ورقة1!$A$4:$A$2000),0),
COLUMN([1]ورقة1!$A$1)),
"")</f>
        <v/>
      </c>
      <c r="D25" s="8" t="str">
        <f t="array" aca="1" ref="D25" ca="1">IFERROR(
INDEX([1]ورقة1!$A$4:$G$2000,
MATCH(SMALL(IF(([1]ورقة1!$B$4:$B$2000&gt;=$B$1)*([1]ورقة1!$B$4:$B$2000&lt;=$B$2)*([1]ورقة1!$C$4:$C$2000=$B$3),ROW([1]ورقة1!$B$4:$B$2000),""),ROW($A19)),ROW([1]ورقة1!$B$4:$B$2000),0),
COLUMN([1]ورقة1!$B$1)),
"")</f>
        <v/>
      </c>
      <c r="E25" s="7" t="str">
        <f t="array" aca="1" ref="E25" ca="1">IFERROR(
INDEX([1]ورقة1!$A$4:$G$2000,
MATCH(SMALL(IF(([1]ورقة1!$B$4:$B$2000&gt;=$B$1)*([1]ورقة1!$B$4:$B$2000&lt;=$B$2)*([1]ورقة1!$C$4:$C$2000=$B$3),ROW([1]ورقة1!$D$4:$D$2000),""),ROW($A19)),ROW([1]ورقة1!$D$4:$D$2000),0),
COLUMN([1]ورقة1!$D$1)),
"")</f>
        <v/>
      </c>
      <c r="F25" s="8" t="str">
        <f t="array" aca="1" ref="F25" ca="1">IFERROR(
INDEX([1]ورقة1!$A$4:$G$2000,
MATCH(SMALL(IF(([1]ورقة1!$B$4:$B$2000&gt;=$B$1)*([1]ورقة1!$B$4:$B$2000&lt;=$B$2)*([1]ورقة1!$C$4:$C$2000=$B$3),ROW([1]ورقة1!$E$4:$E$2000),""),ROW($A19)),ROW([1]ورقة1!$E$4:$E$2000),0),
COLUMN([1]ورقة1!$E$1)),
"")</f>
        <v/>
      </c>
      <c r="G25" s="9" t="str">
        <f t="array" aca="1" ref="G25" ca="1">IFERROR(
INDEX([1]ورقة1!$A$4:$G$2000,
MATCH(SMALL(IF(([1]ورقة1!$B$4:$B$2000&gt;=$B$1)*([1]ورقة1!$B$4:$B$2000&lt;=$B$2)*([1]ورقة1!$C$4:$C$2000=$B$3),ROW([1]ورقة1!$G$4:$G$2000),""),ROW($A19)),ROW([1]ورقة1!$G$4:$G$2000),0),
COLUMN([1]ورقة1!$G$1)),
"")</f>
        <v/>
      </c>
      <c r="I25" t="str">
        <f>IF(COUNTIF($J$7:J25,J25)-1=0,COUNTIF($J$7:$J$100,"&lt;="&amp;J25),"")</f>
        <v/>
      </c>
      <c r="J25" t="str">
        <f>IF([1]ورقة1!C22&gt;0,[1]ورقة1!C22,"")</f>
        <v/>
      </c>
      <c r="K25" s="11" t="str">
        <f t="shared" si="0"/>
        <v/>
      </c>
    </row>
    <row r="26" spans="2:11" ht="21">
      <c r="B26" s="10" t="str">
        <f ca="1">IF(C26="","",SUBTOTAL(3,$C$7:C26))</f>
        <v/>
      </c>
      <c r="C26" s="7" t="str">
        <f t="array" aca="1" ref="C26" ca="1">IFERROR(
INDEX([1]ورقة1!$A$4:$G$2000,
MATCH(SMALL(IF(([1]ورقة1!$B$4:$B$2000&gt;=$B$1)*([1]ورقة1!$B$4:$B$2000&lt;=$B$2)*([1]ورقة1!$C$4:$C$2000=$B$3),ROW([1]ورقة1!$A$4:$A$2000),""),ROW($A20)),ROW([1]ورقة1!$A$4:$A$2000),0),
COLUMN([1]ورقة1!$A$1)),
"")</f>
        <v/>
      </c>
      <c r="D26" s="8" t="str">
        <f t="array" aca="1" ref="D26" ca="1">IFERROR(
INDEX([1]ورقة1!$A$4:$G$2000,
MATCH(SMALL(IF(([1]ورقة1!$B$4:$B$2000&gt;=$B$1)*([1]ورقة1!$B$4:$B$2000&lt;=$B$2)*([1]ورقة1!$C$4:$C$2000=$B$3),ROW([1]ورقة1!$B$4:$B$2000),""),ROW($A20)),ROW([1]ورقة1!$B$4:$B$2000),0),
COLUMN([1]ورقة1!$B$1)),
"")</f>
        <v/>
      </c>
      <c r="E26" s="7" t="str">
        <f t="array" aca="1" ref="E26" ca="1">IFERROR(
INDEX([1]ورقة1!$A$4:$G$2000,
MATCH(SMALL(IF(([1]ورقة1!$B$4:$B$2000&gt;=$B$1)*([1]ورقة1!$B$4:$B$2000&lt;=$B$2)*([1]ورقة1!$C$4:$C$2000=$B$3),ROW([1]ورقة1!$D$4:$D$2000),""),ROW($A20)),ROW([1]ورقة1!$D$4:$D$2000),0),
COLUMN([1]ورقة1!$D$1)),
"")</f>
        <v/>
      </c>
      <c r="F26" s="8" t="str">
        <f t="array" aca="1" ref="F26" ca="1">IFERROR(
INDEX([1]ورقة1!$A$4:$G$2000,
MATCH(SMALL(IF(([1]ورقة1!$B$4:$B$2000&gt;=$B$1)*([1]ورقة1!$B$4:$B$2000&lt;=$B$2)*([1]ورقة1!$C$4:$C$2000=$B$3),ROW([1]ورقة1!$E$4:$E$2000),""),ROW($A20)),ROW([1]ورقة1!$E$4:$E$2000),0),
COLUMN([1]ورقة1!$E$1)),
"")</f>
        <v/>
      </c>
      <c r="G26" s="9" t="str">
        <f t="array" aca="1" ref="G26" ca="1">IFERROR(
INDEX([1]ورقة1!$A$4:$G$2000,
MATCH(SMALL(IF(([1]ورقة1!$B$4:$B$2000&gt;=$B$1)*([1]ورقة1!$B$4:$B$2000&lt;=$B$2)*([1]ورقة1!$C$4:$C$2000=$B$3),ROW([1]ورقة1!$G$4:$G$2000),""),ROW($A20)),ROW([1]ورقة1!$G$4:$G$2000),0),
COLUMN([1]ورقة1!$G$1)),
"")</f>
        <v/>
      </c>
      <c r="I26" t="str">
        <f>IF(COUNTIF($J$7:J26,J26)-1=0,COUNTIF($J$7:$J$100,"&lt;="&amp;J26),"")</f>
        <v/>
      </c>
      <c r="J26" t="str">
        <f>IF([1]ورقة1!C23&gt;0,[1]ورقة1!C23,"")</f>
        <v/>
      </c>
      <c r="K26" s="11" t="str">
        <f t="shared" si="0"/>
        <v/>
      </c>
    </row>
    <row r="27" spans="2:11" ht="21">
      <c r="B27" s="10" t="str">
        <f ca="1">IF(C27="","",SUBTOTAL(3,$C$7:C27))</f>
        <v/>
      </c>
      <c r="C27" s="7" t="str">
        <f t="array" aca="1" ref="C27" ca="1">IFERROR(
INDEX([1]ورقة1!$A$4:$G$2000,
MATCH(SMALL(IF(([1]ورقة1!$B$4:$B$2000&gt;=$B$1)*([1]ورقة1!$B$4:$B$2000&lt;=$B$2)*([1]ورقة1!$C$4:$C$2000=$B$3),ROW([1]ورقة1!$A$4:$A$2000),""),ROW($A21)),ROW([1]ورقة1!$A$4:$A$2000),0),
COLUMN([1]ورقة1!$A$1)),
"")</f>
        <v/>
      </c>
      <c r="D27" s="8" t="str">
        <f t="array" aca="1" ref="D27" ca="1">IFERROR(
INDEX([1]ورقة1!$A$4:$G$2000,
MATCH(SMALL(IF(([1]ورقة1!$B$4:$B$2000&gt;=$B$1)*([1]ورقة1!$B$4:$B$2000&lt;=$B$2)*([1]ورقة1!$C$4:$C$2000=$B$3),ROW([1]ورقة1!$B$4:$B$2000),""),ROW($A21)),ROW([1]ورقة1!$B$4:$B$2000),0),
COLUMN([1]ورقة1!$B$1)),
"")</f>
        <v/>
      </c>
      <c r="E27" s="7" t="str">
        <f t="array" aca="1" ref="E27" ca="1">IFERROR(
INDEX([1]ورقة1!$A$4:$G$2000,
MATCH(SMALL(IF(([1]ورقة1!$B$4:$B$2000&gt;=$B$1)*([1]ورقة1!$B$4:$B$2000&lt;=$B$2)*([1]ورقة1!$C$4:$C$2000=$B$3),ROW([1]ورقة1!$D$4:$D$2000),""),ROW($A21)),ROW([1]ورقة1!$D$4:$D$2000),0),
COLUMN([1]ورقة1!$D$1)),
"")</f>
        <v/>
      </c>
      <c r="F27" s="8" t="str">
        <f t="array" aca="1" ref="F27" ca="1">IFERROR(
INDEX([1]ورقة1!$A$4:$G$2000,
MATCH(SMALL(IF(([1]ورقة1!$B$4:$B$2000&gt;=$B$1)*([1]ورقة1!$B$4:$B$2000&lt;=$B$2)*([1]ورقة1!$C$4:$C$2000=$B$3),ROW([1]ورقة1!$E$4:$E$2000),""),ROW($A21)),ROW([1]ورقة1!$E$4:$E$2000),0),
COLUMN([1]ورقة1!$E$1)),
"")</f>
        <v/>
      </c>
      <c r="G27" s="9" t="str">
        <f t="array" aca="1" ref="G27" ca="1">IFERROR(
INDEX([1]ورقة1!$A$4:$G$2000,
MATCH(SMALL(IF(([1]ورقة1!$B$4:$B$2000&gt;=$B$1)*([1]ورقة1!$B$4:$B$2000&lt;=$B$2)*([1]ورقة1!$C$4:$C$2000=$B$3),ROW([1]ورقة1!$G$4:$G$2000),""),ROW($A21)),ROW([1]ورقة1!$G$4:$G$2000),0),
COLUMN([1]ورقة1!$G$1)),
"")</f>
        <v/>
      </c>
      <c r="I27" t="str">
        <f>IF(COUNTIF($J$7:J27,J27)-1=0,COUNTIF($J$7:$J$100,"&lt;="&amp;J27),"")</f>
        <v/>
      </c>
      <c r="J27" t="str">
        <f>IF([1]ورقة1!C24&gt;0,[1]ورقة1!C24,"")</f>
        <v/>
      </c>
      <c r="K27" s="11" t="str">
        <f t="shared" si="0"/>
        <v/>
      </c>
    </row>
    <row r="28" spans="2:11" ht="21">
      <c r="B28" s="10" t="str">
        <f ca="1">IF(C28="","",SUBTOTAL(3,$C$7:C28))</f>
        <v/>
      </c>
      <c r="C28" s="7" t="str">
        <f t="array" aca="1" ref="C28" ca="1">IFERROR(
INDEX([1]ورقة1!$A$4:$G$2000,
MATCH(SMALL(IF(([1]ورقة1!$B$4:$B$2000&gt;=$B$1)*([1]ورقة1!$B$4:$B$2000&lt;=$B$2)*([1]ورقة1!$C$4:$C$2000=$B$3),ROW([1]ورقة1!$A$4:$A$2000),""),ROW($A22)),ROW([1]ورقة1!$A$4:$A$2000),0),
COLUMN([1]ورقة1!$A$1)),
"")</f>
        <v/>
      </c>
      <c r="D28" s="8" t="str">
        <f t="array" aca="1" ref="D28" ca="1">IFERROR(
INDEX([1]ورقة1!$A$4:$G$2000,
MATCH(SMALL(IF(([1]ورقة1!$B$4:$B$2000&gt;=$B$1)*([1]ورقة1!$B$4:$B$2000&lt;=$B$2)*([1]ورقة1!$C$4:$C$2000=$B$3),ROW([1]ورقة1!$B$4:$B$2000),""),ROW($A22)),ROW([1]ورقة1!$B$4:$B$2000),0),
COLUMN([1]ورقة1!$B$1)),
"")</f>
        <v/>
      </c>
      <c r="E28" s="7" t="str">
        <f t="array" aca="1" ref="E28" ca="1">IFERROR(
INDEX([1]ورقة1!$A$4:$G$2000,
MATCH(SMALL(IF(([1]ورقة1!$B$4:$B$2000&gt;=$B$1)*([1]ورقة1!$B$4:$B$2000&lt;=$B$2)*([1]ورقة1!$C$4:$C$2000=$B$3),ROW([1]ورقة1!$D$4:$D$2000),""),ROW($A22)),ROW([1]ورقة1!$D$4:$D$2000),0),
COLUMN([1]ورقة1!$D$1)),
"")</f>
        <v/>
      </c>
      <c r="F28" s="8" t="str">
        <f t="array" aca="1" ref="F28" ca="1">IFERROR(
INDEX([1]ورقة1!$A$4:$G$2000,
MATCH(SMALL(IF(([1]ورقة1!$B$4:$B$2000&gt;=$B$1)*([1]ورقة1!$B$4:$B$2000&lt;=$B$2)*([1]ورقة1!$C$4:$C$2000=$B$3),ROW([1]ورقة1!$E$4:$E$2000),""),ROW($A22)),ROW([1]ورقة1!$E$4:$E$2000),0),
COLUMN([1]ورقة1!$E$1)),
"")</f>
        <v/>
      </c>
      <c r="G28" s="9" t="str">
        <f t="array" aca="1" ref="G28" ca="1">IFERROR(
INDEX([1]ورقة1!$A$4:$G$2000,
MATCH(SMALL(IF(([1]ورقة1!$B$4:$B$2000&gt;=$B$1)*([1]ورقة1!$B$4:$B$2000&lt;=$B$2)*([1]ورقة1!$C$4:$C$2000=$B$3),ROW([1]ورقة1!$G$4:$G$2000),""),ROW($A22)),ROW([1]ورقة1!$G$4:$G$2000),0),
COLUMN([1]ورقة1!$G$1)),
"")</f>
        <v/>
      </c>
      <c r="I28" t="str">
        <f>IF(COUNTIF($J$7:J28,J28)-1=0,COUNTIF($J$7:$J$100,"&lt;="&amp;J28),"")</f>
        <v/>
      </c>
      <c r="J28" t="str">
        <f>IF([1]ورقة1!C25&gt;0,[1]ورقة1!C25,"")</f>
        <v/>
      </c>
      <c r="K28" s="11" t="str">
        <f t="shared" si="0"/>
        <v/>
      </c>
    </row>
    <row r="29" spans="2:11" ht="21">
      <c r="B29" s="10" t="str">
        <f ca="1">IF(C29="","",SUBTOTAL(3,$C$7:C29))</f>
        <v/>
      </c>
      <c r="C29" s="7" t="str">
        <f t="array" aca="1" ref="C29" ca="1">IFERROR(
INDEX([1]ورقة1!$A$4:$G$2000,
MATCH(SMALL(IF(([1]ورقة1!$B$4:$B$2000&gt;=$B$1)*([1]ورقة1!$B$4:$B$2000&lt;=$B$2)*([1]ورقة1!$C$4:$C$2000=$B$3),ROW([1]ورقة1!$A$4:$A$2000),""),ROW($A23)),ROW([1]ورقة1!$A$4:$A$2000),0),
COLUMN([1]ورقة1!$A$1)),
"")</f>
        <v/>
      </c>
      <c r="D29" s="8" t="str">
        <f t="array" aca="1" ref="D29" ca="1">IFERROR(
INDEX([1]ورقة1!$A$4:$G$2000,
MATCH(SMALL(IF(([1]ورقة1!$B$4:$B$2000&gt;=$B$1)*([1]ورقة1!$B$4:$B$2000&lt;=$B$2)*([1]ورقة1!$C$4:$C$2000=$B$3),ROW([1]ورقة1!$B$4:$B$2000),""),ROW($A23)),ROW([1]ورقة1!$B$4:$B$2000),0),
COLUMN([1]ورقة1!$B$1)),
"")</f>
        <v/>
      </c>
      <c r="E29" s="7" t="str">
        <f t="array" aca="1" ref="E29" ca="1">IFERROR(
INDEX([1]ورقة1!$A$4:$G$2000,
MATCH(SMALL(IF(([1]ورقة1!$B$4:$B$2000&gt;=$B$1)*([1]ورقة1!$B$4:$B$2000&lt;=$B$2)*([1]ورقة1!$C$4:$C$2000=$B$3),ROW([1]ورقة1!$D$4:$D$2000),""),ROW($A23)),ROW([1]ورقة1!$D$4:$D$2000),0),
COLUMN([1]ورقة1!$D$1)),
"")</f>
        <v/>
      </c>
      <c r="F29" s="8" t="str">
        <f t="array" aca="1" ref="F29" ca="1">IFERROR(
INDEX([1]ورقة1!$A$4:$G$2000,
MATCH(SMALL(IF(([1]ورقة1!$B$4:$B$2000&gt;=$B$1)*([1]ورقة1!$B$4:$B$2000&lt;=$B$2)*([1]ورقة1!$C$4:$C$2000=$B$3),ROW([1]ورقة1!$E$4:$E$2000),""),ROW($A23)),ROW([1]ورقة1!$E$4:$E$2000),0),
COLUMN([1]ورقة1!$E$1)),
"")</f>
        <v/>
      </c>
      <c r="G29" s="9" t="str">
        <f t="array" aca="1" ref="G29" ca="1">IFERROR(
INDEX([1]ورقة1!$A$4:$G$2000,
MATCH(SMALL(IF(([1]ورقة1!$B$4:$B$2000&gt;=$B$1)*([1]ورقة1!$B$4:$B$2000&lt;=$B$2)*([1]ورقة1!$C$4:$C$2000=$B$3),ROW([1]ورقة1!$G$4:$G$2000),""),ROW($A23)),ROW([1]ورقة1!$G$4:$G$2000),0),
COLUMN([1]ورقة1!$G$1)),
"")</f>
        <v/>
      </c>
      <c r="I29" t="str">
        <f>IF(COUNTIF($J$7:J29,J29)-1=0,COUNTIF($J$7:$J$100,"&lt;="&amp;J29),"")</f>
        <v/>
      </c>
      <c r="J29" t="str">
        <f>IF([1]ورقة1!C26&gt;0,[1]ورقة1!C26,"")</f>
        <v/>
      </c>
      <c r="K29" s="11" t="str">
        <f t="shared" si="0"/>
        <v/>
      </c>
    </row>
    <row r="30" spans="2:11" ht="21">
      <c r="B30" s="10" t="str">
        <f ca="1">IF(C30="","",SUBTOTAL(3,$C$7:C30))</f>
        <v/>
      </c>
      <c r="C30" s="7" t="str">
        <f t="array" aca="1" ref="C30" ca="1">IFERROR(
INDEX([1]ورقة1!$A$4:$G$2000,
MATCH(SMALL(IF(([1]ورقة1!$B$4:$B$2000&gt;=$B$1)*([1]ورقة1!$B$4:$B$2000&lt;=$B$2)*([1]ورقة1!$C$4:$C$2000=$B$3),ROW([1]ورقة1!$A$4:$A$2000),""),ROW($A24)),ROW([1]ورقة1!$A$4:$A$2000),0),
COLUMN([1]ورقة1!$A$1)),
"")</f>
        <v/>
      </c>
      <c r="D30" s="8" t="str">
        <f t="array" aca="1" ref="D30" ca="1">IFERROR(
INDEX([1]ورقة1!$A$4:$G$2000,
MATCH(SMALL(IF(([1]ورقة1!$B$4:$B$2000&gt;=$B$1)*([1]ورقة1!$B$4:$B$2000&lt;=$B$2)*([1]ورقة1!$C$4:$C$2000=$B$3),ROW([1]ورقة1!$B$4:$B$2000),""),ROW($A24)),ROW([1]ورقة1!$B$4:$B$2000),0),
COLUMN([1]ورقة1!$B$1)),
"")</f>
        <v/>
      </c>
      <c r="E30" s="7" t="str">
        <f t="array" aca="1" ref="E30" ca="1">IFERROR(
INDEX([1]ورقة1!$A$4:$G$2000,
MATCH(SMALL(IF(([1]ورقة1!$B$4:$B$2000&gt;=$B$1)*([1]ورقة1!$B$4:$B$2000&lt;=$B$2)*([1]ورقة1!$C$4:$C$2000=$B$3),ROW([1]ورقة1!$D$4:$D$2000),""),ROW($A24)),ROW([1]ورقة1!$D$4:$D$2000),0),
COLUMN([1]ورقة1!$D$1)),
"")</f>
        <v/>
      </c>
      <c r="F30" s="8" t="str">
        <f t="array" aca="1" ref="F30" ca="1">IFERROR(
INDEX([1]ورقة1!$A$4:$G$2000,
MATCH(SMALL(IF(([1]ورقة1!$B$4:$B$2000&gt;=$B$1)*([1]ورقة1!$B$4:$B$2000&lt;=$B$2)*([1]ورقة1!$C$4:$C$2000=$B$3),ROW([1]ورقة1!$E$4:$E$2000),""),ROW($A24)),ROW([1]ورقة1!$E$4:$E$2000),0),
COLUMN([1]ورقة1!$E$1)),
"")</f>
        <v/>
      </c>
      <c r="G30" s="9" t="str">
        <f t="array" aca="1" ref="G30" ca="1">IFERROR(
INDEX([1]ورقة1!$A$4:$G$2000,
MATCH(SMALL(IF(([1]ورقة1!$B$4:$B$2000&gt;=$B$1)*([1]ورقة1!$B$4:$B$2000&lt;=$B$2)*([1]ورقة1!$C$4:$C$2000=$B$3),ROW([1]ورقة1!$G$4:$G$2000),""),ROW($A24)),ROW([1]ورقة1!$G$4:$G$2000),0),
COLUMN([1]ورقة1!$G$1)),
"")</f>
        <v/>
      </c>
      <c r="I30" t="str">
        <f>IF(COUNTIF($J$7:J30,J30)-1=0,COUNTIF($J$7:$J$100,"&lt;="&amp;J30),"")</f>
        <v/>
      </c>
      <c r="J30" t="str">
        <f>IF([1]ورقة1!C27&gt;0,[1]ورقة1!C27,"")</f>
        <v/>
      </c>
      <c r="K30" s="11" t="str">
        <f t="shared" si="0"/>
        <v/>
      </c>
    </row>
    <row r="31" spans="2:11" ht="21">
      <c r="B31" s="10" t="str">
        <f ca="1">IF(C31="","",SUBTOTAL(3,$C$7:C31))</f>
        <v/>
      </c>
      <c r="C31" s="7" t="str">
        <f t="array" aca="1" ref="C31" ca="1">IFERROR(
INDEX([1]ورقة1!$A$4:$G$2000,
MATCH(SMALL(IF(([1]ورقة1!$B$4:$B$2000&gt;=$B$1)*([1]ورقة1!$B$4:$B$2000&lt;=$B$2)*([1]ورقة1!$C$4:$C$2000=$B$3),ROW([1]ورقة1!$A$4:$A$2000),""),ROW($A25)),ROW([1]ورقة1!$A$4:$A$2000),0),
COLUMN([1]ورقة1!$A$1)),
"")</f>
        <v/>
      </c>
      <c r="D31" s="8" t="str">
        <f t="array" aca="1" ref="D31" ca="1">IFERROR(
INDEX([1]ورقة1!$A$4:$G$2000,
MATCH(SMALL(IF(([1]ورقة1!$B$4:$B$2000&gt;=$B$1)*([1]ورقة1!$B$4:$B$2000&lt;=$B$2)*([1]ورقة1!$C$4:$C$2000=$B$3),ROW([1]ورقة1!$B$4:$B$2000),""),ROW($A25)),ROW([1]ورقة1!$B$4:$B$2000),0),
COLUMN([1]ورقة1!$B$1)),
"")</f>
        <v/>
      </c>
      <c r="E31" s="7" t="str">
        <f t="array" aca="1" ref="E31" ca="1">IFERROR(
INDEX([1]ورقة1!$A$4:$G$2000,
MATCH(SMALL(IF(([1]ورقة1!$B$4:$B$2000&gt;=$B$1)*([1]ورقة1!$B$4:$B$2000&lt;=$B$2)*([1]ورقة1!$C$4:$C$2000=$B$3),ROW([1]ورقة1!$D$4:$D$2000),""),ROW($A25)),ROW([1]ورقة1!$D$4:$D$2000),0),
COLUMN([1]ورقة1!$D$1)),
"")</f>
        <v/>
      </c>
      <c r="F31" s="8" t="str">
        <f t="array" aca="1" ref="F31" ca="1">IFERROR(
INDEX([1]ورقة1!$A$4:$G$2000,
MATCH(SMALL(IF(([1]ورقة1!$B$4:$B$2000&gt;=$B$1)*([1]ورقة1!$B$4:$B$2000&lt;=$B$2)*([1]ورقة1!$C$4:$C$2000=$B$3),ROW([1]ورقة1!$E$4:$E$2000),""),ROW($A25)),ROW([1]ورقة1!$E$4:$E$2000),0),
COLUMN([1]ورقة1!$E$1)),
"")</f>
        <v/>
      </c>
      <c r="G31" s="9" t="str">
        <f t="array" aca="1" ref="G31" ca="1">IFERROR(
INDEX([1]ورقة1!$A$4:$G$2000,
MATCH(SMALL(IF(([1]ورقة1!$B$4:$B$2000&gt;=$B$1)*([1]ورقة1!$B$4:$B$2000&lt;=$B$2)*([1]ورقة1!$C$4:$C$2000=$B$3),ROW([1]ورقة1!$G$4:$G$2000),""),ROW($A25)),ROW([1]ورقة1!$G$4:$G$2000),0),
COLUMN([1]ورقة1!$G$1)),
"")</f>
        <v/>
      </c>
      <c r="I31" t="str">
        <f>IF(COUNTIF($J$7:J31,J31)-1=0,COUNTIF($J$7:$J$100,"&lt;="&amp;J31),"")</f>
        <v/>
      </c>
      <c r="J31" t="str">
        <f>IF([1]ورقة1!C28&gt;0,[1]ورقة1!C28,"")</f>
        <v/>
      </c>
      <c r="K31" s="11" t="str">
        <f t="shared" si="0"/>
        <v/>
      </c>
    </row>
    <row r="32" spans="2:11" ht="21">
      <c r="B32" s="10" t="str">
        <f ca="1">IF(C32="","",SUBTOTAL(3,$C$7:C32))</f>
        <v/>
      </c>
      <c r="C32" s="7" t="str">
        <f t="array" aca="1" ref="C32" ca="1">IFERROR(
INDEX([1]ورقة1!$A$4:$G$2000,
MATCH(SMALL(IF(([1]ورقة1!$B$4:$B$2000&gt;=$B$1)*([1]ورقة1!$B$4:$B$2000&lt;=$B$2)*([1]ورقة1!$C$4:$C$2000=$B$3),ROW([1]ورقة1!$A$4:$A$2000),""),ROW($A26)),ROW([1]ورقة1!$A$4:$A$2000),0),
COLUMN([1]ورقة1!$A$1)),
"")</f>
        <v/>
      </c>
      <c r="D32" s="8" t="str">
        <f t="array" aca="1" ref="D32" ca="1">IFERROR(
INDEX([1]ورقة1!$A$4:$G$2000,
MATCH(SMALL(IF(([1]ورقة1!$B$4:$B$2000&gt;=$B$1)*([1]ورقة1!$B$4:$B$2000&lt;=$B$2)*([1]ورقة1!$C$4:$C$2000=$B$3),ROW([1]ورقة1!$B$4:$B$2000),""),ROW($A26)),ROW([1]ورقة1!$B$4:$B$2000),0),
COLUMN([1]ورقة1!$B$1)),
"")</f>
        <v/>
      </c>
      <c r="E32" s="7" t="str">
        <f t="array" aca="1" ref="E32" ca="1">IFERROR(
INDEX([1]ورقة1!$A$4:$G$2000,
MATCH(SMALL(IF(([1]ورقة1!$B$4:$B$2000&gt;=$B$1)*([1]ورقة1!$B$4:$B$2000&lt;=$B$2)*([1]ورقة1!$C$4:$C$2000=$B$3),ROW([1]ورقة1!$D$4:$D$2000),""),ROW($A26)),ROW([1]ورقة1!$D$4:$D$2000),0),
COLUMN([1]ورقة1!$D$1)),
"")</f>
        <v/>
      </c>
      <c r="F32" s="8" t="str">
        <f t="array" aca="1" ref="F32" ca="1">IFERROR(
INDEX([1]ورقة1!$A$4:$G$2000,
MATCH(SMALL(IF(([1]ورقة1!$B$4:$B$2000&gt;=$B$1)*([1]ورقة1!$B$4:$B$2000&lt;=$B$2)*([1]ورقة1!$C$4:$C$2000=$B$3),ROW([1]ورقة1!$E$4:$E$2000),""),ROW($A26)),ROW([1]ورقة1!$E$4:$E$2000),0),
COLUMN([1]ورقة1!$E$1)),
"")</f>
        <v/>
      </c>
      <c r="G32" s="9" t="str">
        <f t="array" aca="1" ref="G32" ca="1">IFERROR(
INDEX([1]ورقة1!$A$4:$G$2000,
MATCH(SMALL(IF(([1]ورقة1!$B$4:$B$2000&gt;=$B$1)*([1]ورقة1!$B$4:$B$2000&lt;=$B$2)*([1]ورقة1!$C$4:$C$2000=$B$3),ROW([1]ورقة1!$G$4:$G$2000),""),ROW($A26)),ROW([1]ورقة1!$G$4:$G$2000),0),
COLUMN([1]ورقة1!$G$1)),
"")</f>
        <v/>
      </c>
      <c r="I32" t="str">
        <f>IF(COUNTIF($J$7:J32,J32)-1=0,COUNTIF($J$7:$J$100,"&lt;="&amp;J32),"")</f>
        <v/>
      </c>
      <c r="J32" t="str">
        <f>IF([1]ورقة1!C29&gt;0,[1]ورقة1!C29,"")</f>
        <v/>
      </c>
      <c r="K32" s="11" t="str">
        <f t="shared" si="0"/>
        <v/>
      </c>
    </row>
    <row r="33" spans="2:11" ht="21">
      <c r="B33" s="10" t="str">
        <f ca="1">IF(C33="","",SUBTOTAL(3,$C$7:C33))</f>
        <v/>
      </c>
      <c r="C33" s="7" t="str">
        <f t="array" aca="1" ref="C33" ca="1">IFERROR(
INDEX([1]ورقة1!$A$4:$G$2000,
MATCH(SMALL(IF(([1]ورقة1!$B$4:$B$2000&gt;=$B$1)*([1]ورقة1!$B$4:$B$2000&lt;=$B$2)*([1]ورقة1!$C$4:$C$2000=$B$3),ROW([1]ورقة1!$A$4:$A$2000),""),ROW($A27)),ROW([1]ورقة1!$A$4:$A$2000),0),
COLUMN([1]ورقة1!$A$1)),
"")</f>
        <v/>
      </c>
      <c r="D33" s="8" t="str">
        <f t="array" aca="1" ref="D33" ca="1">IFERROR(
INDEX([1]ورقة1!$A$4:$G$2000,
MATCH(SMALL(IF(([1]ورقة1!$B$4:$B$2000&gt;=$B$1)*([1]ورقة1!$B$4:$B$2000&lt;=$B$2)*([1]ورقة1!$C$4:$C$2000=$B$3),ROW([1]ورقة1!$B$4:$B$2000),""),ROW($A27)),ROW([1]ورقة1!$B$4:$B$2000),0),
COLUMN([1]ورقة1!$B$1)),
"")</f>
        <v/>
      </c>
      <c r="E33" s="7" t="str">
        <f t="array" aca="1" ref="E33" ca="1">IFERROR(
INDEX([1]ورقة1!$A$4:$G$2000,
MATCH(SMALL(IF(([1]ورقة1!$B$4:$B$2000&gt;=$B$1)*([1]ورقة1!$B$4:$B$2000&lt;=$B$2)*([1]ورقة1!$C$4:$C$2000=$B$3),ROW([1]ورقة1!$D$4:$D$2000),""),ROW($A27)),ROW([1]ورقة1!$D$4:$D$2000),0),
COLUMN([1]ورقة1!$D$1)),
"")</f>
        <v/>
      </c>
      <c r="F33" s="8" t="str">
        <f t="array" aca="1" ref="F33" ca="1">IFERROR(
INDEX([1]ورقة1!$A$4:$G$2000,
MATCH(SMALL(IF(([1]ورقة1!$B$4:$B$2000&gt;=$B$1)*([1]ورقة1!$B$4:$B$2000&lt;=$B$2)*([1]ورقة1!$C$4:$C$2000=$B$3),ROW([1]ورقة1!$E$4:$E$2000),""),ROW($A27)),ROW([1]ورقة1!$E$4:$E$2000),0),
COLUMN([1]ورقة1!$E$1)),
"")</f>
        <v/>
      </c>
      <c r="G33" s="9" t="str">
        <f t="array" aca="1" ref="G33" ca="1">IFERROR(
INDEX([1]ورقة1!$A$4:$G$2000,
MATCH(SMALL(IF(([1]ورقة1!$B$4:$B$2000&gt;=$B$1)*([1]ورقة1!$B$4:$B$2000&lt;=$B$2)*([1]ورقة1!$C$4:$C$2000=$B$3),ROW([1]ورقة1!$G$4:$G$2000),""),ROW($A27)),ROW([1]ورقة1!$G$4:$G$2000),0),
COLUMN([1]ورقة1!$G$1)),
"")</f>
        <v/>
      </c>
      <c r="I33" t="str">
        <f>IF(COUNTIF($J$7:J33,J33)-1=0,COUNTIF($J$7:$J$100,"&lt;="&amp;J33),"")</f>
        <v/>
      </c>
      <c r="J33" t="str">
        <f>IF([1]ورقة1!C30&gt;0,[1]ورقة1!C30,"")</f>
        <v/>
      </c>
      <c r="K33" s="11" t="str">
        <f t="shared" si="0"/>
        <v/>
      </c>
    </row>
    <row r="34" spans="2:11" ht="21">
      <c r="B34" s="10" t="str">
        <f ca="1">IF(C34="","",SUBTOTAL(3,$C$7:C34))</f>
        <v/>
      </c>
      <c r="C34" s="7" t="str">
        <f t="array" aca="1" ref="C34" ca="1">IFERROR(
INDEX([1]ورقة1!$A$4:$G$2000,
MATCH(SMALL(IF(([1]ورقة1!$B$4:$B$2000&gt;=$B$1)*([1]ورقة1!$B$4:$B$2000&lt;=$B$2)*([1]ورقة1!$C$4:$C$2000=$B$3),ROW([1]ورقة1!$A$4:$A$2000),""),ROW($A28)),ROW([1]ورقة1!$A$4:$A$2000),0),
COLUMN([1]ورقة1!$A$1)),
"")</f>
        <v/>
      </c>
      <c r="D34" s="8" t="str">
        <f t="array" aca="1" ref="D34" ca="1">IFERROR(
INDEX([1]ورقة1!$A$4:$G$2000,
MATCH(SMALL(IF(([1]ورقة1!$B$4:$B$2000&gt;=$B$1)*([1]ورقة1!$B$4:$B$2000&lt;=$B$2)*([1]ورقة1!$C$4:$C$2000=$B$3),ROW([1]ورقة1!$B$4:$B$2000),""),ROW($A28)),ROW([1]ورقة1!$B$4:$B$2000),0),
COLUMN([1]ورقة1!$B$1)),
"")</f>
        <v/>
      </c>
      <c r="E34" s="7" t="str">
        <f t="array" aca="1" ref="E34" ca="1">IFERROR(
INDEX([1]ورقة1!$A$4:$G$2000,
MATCH(SMALL(IF(([1]ورقة1!$B$4:$B$2000&gt;=$B$1)*([1]ورقة1!$B$4:$B$2000&lt;=$B$2)*([1]ورقة1!$C$4:$C$2000=$B$3),ROW([1]ورقة1!$D$4:$D$2000),""),ROW($A28)),ROW([1]ورقة1!$D$4:$D$2000),0),
COLUMN([1]ورقة1!$D$1)),
"")</f>
        <v/>
      </c>
      <c r="F34" s="8" t="str">
        <f t="array" aca="1" ref="F34" ca="1">IFERROR(
INDEX([1]ورقة1!$A$4:$G$2000,
MATCH(SMALL(IF(([1]ورقة1!$B$4:$B$2000&gt;=$B$1)*([1]ورقة1!$B$4:$B$2000&lt;=$B$2)*([1]ورقة1!$C$4:$C$2000=$B$3),ROW([1]ورقة1!$E$4:$E$2000),""),ROW($A28)),ROW([1]ورقة1!$E$4:$E$2000),0),
COLUMN([1]ورقة1!$E$1)),
"")</f>
        <v/>
      </c>
      <c r="G34" s="9" t="str">
        <f t="array" aca="1" ref="G34" ca="1">IFERROR(
INDEX([1]ورقة1!$A$4:$G$2000,
MATCH(SMALL(IF(([1]ورقة1!$B$4:$B$2000&gt;=$B$1)*([1]ورقة1!$B$4:$B$2000&lt;=$B$2)*([1]ورقة1!$C$4:$C$2000=$B$3),ROW([1]ورقة1!$G$4:$G$2000),""),ROW($A28)),ROW([1]ورقة1!$G$4:$G$2000),0),
COLUMN([1]ورقة1!$G$1)),
"")</f>
        <v/>
      </c>
      <c r="I34" t="str">
        <f>IF(COUNTIF($J$7:J34,J34)-1=0,COUNTIF($J$7:$J$100,"&lt;="&amp;J34),"")</f>
        <v/>
      </c>
      <c r="J34" t="str">
        <f>IF([1]ورقة1!C31&gt;0,[1]ورقة1!C31,"")</f>
        <v/>
      </c>
      <c r="K34" s="11" t="str">
        <f t="shared" si="0"/>
        <v/>
      </c>
    </row>
    <row r="35" spans="2:11" ht="21">
      <c r="B35" s="10" t="str">
        <f ca="1">IF(C35="","",SUBTOTAL(3,$C$7:C35))</f>
        <v/>
      </c>
      <c r="C35" s="7" t="str">
        <f t="array" aca="1" ref="C35" ca="1">IFERROR(
INDEX([1]ورقة1!$A$4:$G$2000,
MATCH(SMALL(IF(([1]ورقة1!$B$4:$B$2000&gt;=$B$1)*([1]ورقة1!$B$4:$B$2000&lt;=$B$2)*([1]ورقة1!$C$4:$C$2000=$B$3),ROW([1]ورقة1!$A$4:$A$2000),""),ROW($A29)),ROW([1]ورقة1!$A$4:$A$2000),0),
COLUMN([1]ورقة1!$A$1)),
"")</f>
        <v/>
      </c>
      <c r="D35" s="8" t="str">
        <f t="array" aca="1" ref="D35" ca="1">IFERROR(
INDEX([1]ورقة1!$A$4:$G$2000,
MATCH(SMALL(IF(([1]ورقة1!$B$4:$B$2000&gt;=$B$1)*([1]ورقة1!$B$4:$B$2000&lt;=$B$2)*([1]ورقة1!$C$4:$C$2000=$B$3),ROW([1]ورقة1!$B$4:$B$2000),""),ROW($A29)),ROW([1]ورقة1!$B$4:$B$2000),0),
COLUMN([1]ورقة1!$B$1)),
"")</f>
        <v/>
      </c>
      <c r="E35" s="7" t="str">
        <f t="array" aca="1" ref="E35" ca="1">IFERROR(
INDEX([1]ورقة1!$A$4:$G$2000,
MATCH(SMALL(IF(([1]ورقة1!$B$4:$B$2000&gt;=$B$1)*([1]ورقة1!$B$4:$B$2000&lt;=$B$2)*([1]ورقة1!$C$4:$C$2000=$B$3),ROW([1]ورقة1!$D$4:$D$2000),""),ROW($A29)),ROW([1]ورقة1!$D$4:$D$2000),0),
COLUMN([1]ورقة1!$D$1)),
"")</f>
        <v/>
      </c>
      <c r="F35" s="8" t="str">
        <f t="array" aca="1" ref="F35" ca="1">IFERROR(
INDEX([1]ورقة1!$A$4:$G$2000,
MATCH(SMALL(IF(([1]ورقة1!$B$4:$B$2000&gt;=$B$1)*([1]ورقة1!$B$4:$B$2000&lt;=$B$2)*([1]ورقة1!$C$4:$C$2000=$B$3),ROW([1]ورقة1!$E$4:$E$2000),""),ROW($A29)),ROW([1]ورقة1!$E$4:$E$2000),0),
COLUMN([1]ورقة1!$E$1)),
"")</f>
        <v/>
      </c>
      <c r="G35" s="9" t="str">
        <f t="array" aca="1" ref="G35" ca="1">IFERROR(
INDEX([1]ورقة1!$A$4:$G$2000,
MATCH(SMALL(IF(([1]ورقة1!$B$4:$B$2000&gt;=$B$1)*([1]ورقة1!$B$4:$B$2000&lt;=$B$2)*([1]ورقة1!$C$4:$C$2000=$B$3),ROW([1]ورقة1!$G$4:$G$2000),""),ROW($A29)),ROW([1]ورقة1!$G$4:$G$2000),0),
COLUMN([1]ورقة1!$G$1)),
"")</f>
        <v/>
      </c>
      <c r="I35" t="str">
        <f>IF(COUNTIF($J$7:J35,J35)-1=0,COUNTIF($J$7:$J$100,"&lt;="&amp;J35),"")</f>
        <v/>
      </c>
      <c r="J35" t="str">
        <f>IF([1]ورقة1!C32&gt;0,[1]ورقة1!C32,"")</f>
        <v/>
      </c>
      <c r="K35" s="11" t="str">
        <f t="shared" si="0"/>
        <v/>
      </c>
    </row>
    <row r="36" spans="2:11" ht="21">
      <c r="B36" s="10" t="str">
        <f ca="1">IF(C36="","",SUBTOTAL(3,$C$7:C36))</f>
        <v/>
      </c>
      <c r="C36" s="7" t="str">
        <f t="array" aca="1" ref="C36" ca="1">IFERROR(
INDEX([1]ورقة1!$A$4:$G$2000,
MATCH(SMALL(IF(([1]ورقة1!$B$4:$B$2000&gt;=$B$1)*([1]ورقة1!$B$4:$B$2000&lt;=$B$2)*([1]ورقة1!$C$4:$C$2000=$B$3),ROW([1]ورقة1!$A$4:$A$2000),""),ROW($A30)),ROW([1]ورقة1!$A$4:$A$2000),0),
COLUMN([1]ورقة1!$A$1)),
"")</f>
        <v/>
      </c>
      <c r="D36" s="8" t="str">
        <f t="array" aca="1" ref="D36" ca="1">IFERROR(
INDEX([1]ورقة1!$A$4:$G$2000,
MATCH(SMALL(IF(([1]ورقة1!$B$4:$B$2000&gt;=$B$1)*([1]ورقة1!$B$4:$B$2000&lt;=$B$2)*([1]ورقة1!$C$4:$C$2000=$B$3),ROW([1]ورقة1!$B$4:$B$2000),""),ROW($A30)),ROW([1]ورقة1!$B$4:$B$2000),0),
COLUMN([1]ورقة1!$B$1)),
"")</f>
        <v/>
      </c>
      <c r="E36" s="7" t="str">
        <f t="array" aca="1" ref="E36" ca="1">IFERROR(
INDEX([1]ورقة1!$A$4:$G$2000,
MATCH(SMALL(IF(([1]ورقة1!$B$4:$B$2000&gt;=$B$1)*([1]ورقة1!$B$4:$B$2000&lt;=$B$2)*([1]ورقة1!$C$4:$C$2000=$B$3),ROW([1]ورقة1!$D$4:$D$2000),""),ROW($A30)),ROW([1]ورقة1!$D$4:$D$2000),0),
COLUMN([1]ورقة1!$D$1)),
"")</f>
        <v/>
      </c>
      <c r="F36" s="8" t="str">
        <f t="array" aca="1" ref="F36" ca="1">IFERROR(
INDEX([1]ورقة1!$A$4:$G$2000,
MATCH(SMALL(IF(([1]ورقة1!$B$4:$B$2000&gt;=$B$1)*([1]ورقة1!$B$4:$B$2000&lt;=$B$2)*([1]ورقة1!$C$4:$C$2000=$B$3),ROW([1]ورقة1!$E$4:$E$2000),""),ROW($A30)),ROW([1]ورقة1!$E$4:$E$2000),0),
COLUMN([1]ورقة1!$E$1)),
"")</f>
        <v/>
      </c>
      <c r="G36" s="9" t="str">
        <f t="array" aca="1" ref="G36" ca="1">IFERROR(
INDEX([1]ورقة1!$A$4:$G$2000,
MATCH(SMALL(IF(([1]ورقة1!$B$4:$B$2000&gt;=$B$1)*([1]ورقة1!$B$4:$B$2000&lt;=$B$2)*([1]ورقة1!$C$4:$C$2000=$B$3),ROW([1]ورقة1!$G$4:$G$2000),""),ROW($A30)),ROW([1]ورقة1!$G$4:$G$2000),0),
COLUMN([1]ورقة1!$G$1)),
"")</f>
        <v/>
      </c>
      <c r="I36" t="str">
        <f>IF(COUNTIF($J$7:J36,J36)-1=0,COUNTIF($J$7:$J$100,"&lt;="&amp;J36),"")</f>
        <v/>
      </c>
      <c r="J36" t="str">
        <f>IF([1]ورقة1!C33&gt;0,[1]ورقة1!C33,"")</f>
        <v/>
      </c>
      <c r="K36" s="11" t="str">
        <f t="shared" si="0"/>
        <v/>
      </c>
    </row>
    <row r="37" spans="2:11" ht="21">
      <c r="B37" s="10" t="str">
        <f ca="1">IF(C37="","",SUBTOTAL(3,$C$7:C37))</f>
        <v/>
      </c>
      <c r="C37" s="7" t="str">
        <f t="array" aca="1" ref="C37" ca="1">IFERROR(
INDEX([1]ورقة1!$A$4:$G$2000,
MATCH(SMALL(IF(([1]ورقة1!$B$4:$B$2000&gt;=$B$1)*([1]ورقة1!$B$4:$B$2000&lt;=$B$2)*([1]ورقة1!$C$4:$C$2000=$B$3),ROW([1]ورقة1!$A$4:$A$2000),""),ROW($A31)),ROW([1]ورقة1!$A$4:$A$2000),0),
COLUMN([1]ورقة1!$A$1)),
"")</f>
        <v/>
      </c>
      <c r="D37" s="8" t="str">
        <f t="array" aca="1" ref="D37" ca="1">IFERROR(
INDEX([1]ورقة1!$A$4:$G$2000,
MATCH(SMALL(IF(([1]ورقة1!$B$4:$B$2000&gt;=$B$1)*([1]ورقة1!$B$4:$B$2000&lt;=$B$2)*([1]ورقة1!$C$4:$C$2000=$B$3),ROW([1]ورقة1!$B$4:$B$2000),""),ROW($A31)),ROW([1]ورقة1!$B$4:$B$2000),0),
COLUMN([1]ورقة1!$B$1)),
"")</f>
        <v/>
      </c>
      <c r="E37" s="7" t="str">
        <f t="array" aca="1" ref="E37" ca="1">IFERROR(
INDEX([1]ورقة1!$A$4:$G$2000,
MATCH(SMALL(IF(([1]ورقة1!$B$4:$B$2000&gt;=$B$1)*([1]ورقة1!$B$4:$B$2000&lt;=$B$2)*([1]ورقة1!$C$4:$C$2000=$B$3),ROW([1]ورقة1!$D$4:$D$2000),""),ROW($A31)),ROW([1]ورقة1!$D$4:$D$2000),0),
COLUMN([1]ورقة1!$D$1)),
"")</f>
        <v/>
      </c>
      <c r="F37" s="8" t="str">
        <f t="array" aca="1" ref="F37" ca="1">IFERROR(
INDEX([1]ورقة1!$A$4:$G$2000,
MATCH(SMALL(IF(([1]ورقة1!$B$4:$B$2000&gt;=$B$1)*([1]ورقة1!$B$4:$B$2000&lt;=$B$2)*([1]ورقة1!$C$4:$C$2000=$B$3),ROW([1]ورقة1!$E$4:$E$2000),""),ROW($A31)),ROW([1]ورقة1!$E$4:$E$2000),0),
COLUMN([1]ورقة1!$E$1)),
"")</f>
        <v/>
      </c>
      <c r="G37" s="9" t="str">
        <f t="array" aca="1" ref="G37" ca="1">IFERROR(
INDEX([1]ورقة1!$A$4:$G$2000,
MATCH(SMALL(IF(([1]ورقة1!$B$4:$B$2000&gt;=$B$1)*([1]ورقة1!$B$4:$B$2000&lt;=$B$2)*([1]ورقة1!$C$4:$C$2000=$B$3),ROW([1]ورقة1!$G$4:$G$2000),""),ROW($A31)),ROW([1]ورقة1!$G$4:$G$2000),0),
COLUMN([1]ورقة1!$G$1)),
"")</f>
        <v/>
      </c>
      <c r="I37" t="str">
        <f>IF(COUNTIF($J$7:J37,J37)-1=0,COUNTIF($J$7:$J$100,"&lt;="&amp;J37),"")</f>
        <v/>
      </c>
      <c r="J37" t="str">
        <f>IF([1]ورقة1!C34&gt;0,[1]ورقة1!C34,"")</f>
        <v/>
      </c>
      <c r="K37" s="11" t="str">
        <f t="shared" si="0"/>
        <v/>
      </c>
    </row>
    <row r="38" spans="2:11" ht="21">
      <c r="B38" s="10" t="str">
        <f ca="1">IF(C38="","",SUBTOTAL(3,$C$7:C38))</f>
        <v/>
      </c>
      <c r="C38" s="7" t="str">
        <f t="array" aca="1" ref="C38" ca="1">IFERROR(
INDEX([1]ورقة1!$A$4:$G$2000,
MATCH(SMALL(IF(([1]ورقة1!$B$4:$B$2000&gt;=$B$1)*([1]ورقة1!$B$4:$B$2000&lt;=$B$2)*([1]ورقة1!$C$4:$C$2000=$B$3),ROW([1]ورقة1!$A$4:$A$2000),""),ROW($A32)),ROW([1]ورقة1!$A$4:$A$2000),0),
COLUMN([1]ورقة1!$A$1)),
"")</f>
        <v/>
      </c>
      <c r="D38" s="8" t="str">
        <f t="array" aca="1" ref="D38" ca="1">IFERROR(
INDEX([1]ورقة1!$A$4:$G$2000,
MATCH(SMALL(IF(([1]ورقة1!$B$4:$B$2000&gt;=$B$1)*([1]ورقة1!$B$4:$B$2000&lt;=$B$2)*([1]ورقة1!$C$4:$C$2000=$B$3),ROW([1]ورقة1!$B$4:$B$2000),""),ROW($A32)),ROW([1]ورقة1!$B$4:$B$2000),0),
COLUMN([1]ورقة1!$B$1)),
"")</f>
        <v/>
      </c>
      <c r="E38" s="7" t="str">
        <f t="array" aca="1" ref="E38" ca="1">IFERROR(
INDEX([1]ورقة1!$A$4:$G$2000,
MATCH(SMALL(IF(([1]ورقة1!$B$4:$B$2000&gt;=$B$1)*([1]ورقة1!$B$4:$B$2000&lt;=$B$2)*([1]ورقة1!$C$4:$C$2000=$B$3),ROW([1]ورقة1!$D$4:$D$2000),""),ROW($A32)),ROW([1]ورقة1!$D$4:$D$2000),0),
COLUMN([1]ورقة1!$D$1)),
"")</f>
        <v/>
      </c>
      <c r="F38" s="8" t="str">
        <f t="array" aca="1" ref="F38" ca="1">IFERROR(
INDEX([1]ورقة1!$A$4:$G$2000,
MATCH(SMALL(IF(([1]ورقة1!$B$4:$B$2000&gt;=$B$1)*([1]ورقة1!$B$4:$B$2000&lt;=$B$2)*([1]ورقة1!$C$4:$C$2000=$B$3),ROW([1]ورقة1!$E$4:$E$2000),""),ROW($A32)),ROW([1]ورقة1!$E$4:$E$2000),0),
COLUMN([1]ورقة1!$E$1)),
"")</f>
        <v/>
      </c>
      <c r="G38" s="9" t="str">
        <f t="array" aca="1" ref="G38" ca="1">IFERROR(
INDEX([1]ورقة1!$A$4:$G$2000,
MATCH(SMALL(IF(([1]ورقة1!$B$4:$B$2000&gt;=$B$1)*([1]ورقة1!$B$4:$B$2000&lt;=$B$2)*([1]ورقة1!$C$4:$C$2000=$B$3),ROW([1]ورقة1!$G$4:$G$2000),""),ROW($A32)),ROW([1]ورقة1!$G$4:$G$2000),0),
COLUMN([1]ورقة1!$G$1)),
"")</f>
        <v/>
      </c>
      <c r="I38" t="str">
        <f>IF(COUNTIF($J$7:J38,J38)-1=0,COUNTIF($J$7:$J$100,"&lt;="&amp;J38),"")</f>
        <v/>
      </c>
      <c r="J38" t="str">
        <f>IF([1]ورقة1!C35&gt;0,[1]ورقة1!C35,"")</f>
        <v/>
      </c>
      <c r="K38" s="11" t="str">
        <f t="shared" si="0"/>
        <v/>
      </c>
    </row>
    <row r="39" spans="2:11" ht="21">
      <c r="B39" s="10" t="str">
        <f ca="1">IF(C39="","",SUBTOTAL(3,$C$7:C39))</f>
        <v/>
      </c>
      <c r="C39" s="7" t="str">
        <f t="array" aca="1" ref="C39" ca="1">IFERROR(
INDEX([1]ورقة1!$A$4:$G$2000,
MATCH(SMALL(IF(([1]ورقة1!$B$4:$B$2000&gt;=$B$1)*([1]ورقة1!$B$4:$B$2000&lt;=$B$2)*([1]ورقة1!$C$4:$C$2000=$B$3),ROW([1]ورقة1!$A$4:$A$2000),""),ROW($A33)),ROW([1]ورقة1!$A$4:$A$2000),0),
COLUMN([1]ورقة1!$A$1)),
"")</f>
        <v/>
      </c>
      <c r="D39" s="8" t="str">
        <f t="array" aca="1" ref="D39" ca="1">IFERROR(
INDEX([1]ورقة1!$A$4:$G$2000,
MATCH(SMALL(IF(([1]ورقة1!$B$4:$B$2000&gt;=$B$1)*([1]ورقة1!$B$4:$B$2000&lt;=$B$2)*([1]ورقة1!$C$4:$C$2000=$B$3),ROW([1]ورقة1!$B$4:$B$2000),""),ROW($A33)),ROW([1]ورقة1!$B$4:$B$2000),0),
COLUMN([1]ورقة1!$B$1)),
"")</f>
        <v/>
      </c>
      <c r="E39" s="7" t="str">
        <f t="array" aca="1" ref="E39" ca="1">IFERROR(
INDEX([1]ورقة1!$A$4:$G$2000,
MATCH(SMALL(IF(([1]ورقة1!$B$4:$B$2000&gt;=$B$1)*([1]ورقة1!$B$4:$B$2000&lt;=$B$2)*([1]ورقة1!$C$4:$C$2000=$B$3),ROW([1]ورقة1!$D$4:$D$2000),""),ROW($A33)),ROW([1]ورقة1!$D$4:$D$2000),0),
COLUMN([1]ورقة1!$D$1)),
"")</f>
        <v/>
      </c>
      <c r="F39" s="8" t="str">
        <f t="array" aca="1" ref="F39" ca="1">IFERROR(
INDEX([1]ورقة1!$A$4:$G$2000,
MATCH(SMALL(IF(([1]ورقة1!$B$4:$B$2000&gt;=$B$1)*([1]ورقة1!$B$4:$B$2000&lt;=$B$2)*([1]ورقة1!$C$4:$C$2000=$B$3),ROW([1]ورقة1!$E$4:$E$2000),""),ROW($A33)),ROW([1]ورقة1!$E$4:$E$2000),0),
COLUMN([1]ورقة1!$E$1)),
"")</f>
        <v/>
      </c>
      <c r="G39" s="9" t="str">
        <f t="array" aca="1" ref="G39" ca="1">IFERROR(
INDEX([1]ورقة1!$A$4:$G$2000,
MATCH(SMALL(IF(([1]ورقة1!$B$4:$B$2000&gt;=$B$1)*([1]ورقة1!$B$4:$B$2000&lt;=$B$2)*([1]ورقة1!$C$4:$C$2000=$B$3),ROW([1]ورقة1!$G$4:$G$2000),""),ROW($A33)),ROW([1]ورقة1!$G$4:$G$2000),0),
COLUMN([1]ورقة1!$G$1)),
"")</f>
        <v/>
      </c>
      <c r="I39" t="str">
        <f>IF(COUNTIF($J$7:J39,J39)-1=0,COUNTIF($J$7:$J$100,"&lt;="&amp;J39),"")</f>
        <v/>
      </c>
      <c r="J39" t="str">
        <f>IF([1]ورقة1!C36&gt;0,[1]ورقة1!C36,"")</f>
        <v/>
      </c>
      <c r="K39" s="11" t="str">
        <f t="shared" si="0"/>
        <v/>
      </c>
    </row>
    <row r="40" spans="2:11" ht="21">
      <c r="B40" s="10" t="str">
        <f ca="1">IF(C40="","",SUBTOTAL(3,$C$7:C40))</f>
        <v/>
      </c>
      <c r="C40" s="7" t="str">
        <f t="array" aca="1" ref="C40" ca="1">IFERROR(
INDEX([1]ورقة1!$A$4:$G$2000,
MATCH(SMALL(IF(([1]ورقة1!$B$4:$B$2000&gt;=$B$1)*([1]ورقة1!$B$4:$B$2000&lt;=$B$2)*([1]ورقة1!$C$4:$C$2000=$B$3),ROW([1]ورقة1!$A$4:$A$2000),""),ROW($A34)),ROW([1]ورقة1!$A$4:$A$2000),0),
COLUMN([1]ورقة1!$A$1)),
"")</f>
        <v/>
      </c>
      <c r="D40" s="8" t="str">
        <f t="array" aca="1" ref="D40" ca="1">IFERROR(
INDEX([1]ورقة1!$A$4:$G$2000,
MATCH(SMALL(IF(([1]ورقة1!$B$4:$B$2000&gt;=$B$1)*([1]ورقة1!$B$4:$B$2000&lt;=$B$2)*([1]ورقة1!$C$4:$C$2000=$B$3),ROW([1]ورقة1!$B$4:$B$2000),""),ROW($A34)),ROW([1]ورقة1!$B$4:$B$2000),0),
COLUMN([1]ورقة1!$B$1)),
"")</f>
        <v/>
      </c>
      <c r="E40" s="7" t="str">
        <f t="array" aca="1" ref="E40" ca="1">IFERROR(
INDEX([1]ورقة1!$A$4:$G$2000,
MATCH(SMALL(IF(([1]ورقة1!$B$4:$B$2000&gt;=$B$1)*([1]ورقة1!$B$4:$B$2000&lt;=$B$2)*([1]ورقة1!$C$4:$C$2000=$B$3),ROW([1]ورقة1!$D$4:$D$2000),""),ROW($A34)),ROW([1]ورقة1!$D$4:$D$2000),0),
COLUMN([1]ورقة1!$D$1)),
"")</f>
        <v/>
      </c>
      <c r="F40" s="8" t="str">
        <f t="array" aca="1" ref="F40" ca="1">IFERROR(
INDEX([1]ورقة1!$A$4:$G$2000,
MATCH(SMALL(IF(([1]ورقة1!$B$4:$B$2000&gt;=$B$1)*([1]ورقة1!$B$4:$B$2000&lt;=$B$2)*([1]ورقة1!$C$4:$C$2000=$B$3),ROW([1]ورقة1!$E$4:$E$2000),""),ROW($A34)),ROW([1]ورقة1!$E$4:$E$2000),0),
COLUMN([1]ورقة1!$E$1)),
"")</f>
        <v/>
      </c>
      <c r="G40" s="9" t="str">
        <f t="array" aca="1" ref="G40" ca="1">IFERROR(
INDEX([1]ورقة1!$A$4:$G$2000,
MATCH(SMALL(IF(([1]ورقة1!$B$4:$B$2000&gt;=$B$1)*([1]ورقة1!$B$4:$B$2000&lt;=$B$2)*([1]ورقة1!$C$4:$C$2000=$B$3),ROW([1]ورقة1!$G$4:$G$2000),""),ROW($A34)),ROW([1]ورقة1!$G$4:$G$2000),0),
COLUMN([1]ورقة1!$G$1)),
"")</f>
        <v/>
      </c>
      <c r="I40" t="str">
        <f>IF(COUNTIF($J$7:J40,J40)-1=0,COUNTIF($J$7:$J$100,"&lt;="&amp;J40),"")</f>
        <v/>
      </c>
      <c r="J40" t="str">
        <f>IF([1]ورقة1!C37&gt;0,[1]ورقة1!C37,"")</f>
        <v/>
      </c>
      <c r="K40" s="11" t="str">
        <f t="shared" si="0"/>
        <v/>
      </c>
    </row>
    <row r="41" spans="2:11" ht="21">
      <c r="B41" s="10" t="str">
        <f ca="1">IF(C41="","",SUBTOTAL(3,$C$7:C41))</f>
        <v/>
      </c>
      <c r="C41" s="7" t="str">
        <f t="array" aca="1" ref="C41" ca="1">IFERROR(
INDEX([1]ورقة1!$A$4:$G$2000,
MATCH(SMALL(IF(([1]ورقة1!$B$4:$B$2000&gt;=$B$1)*([1]ورقة1!$B$4:$B$2000&lt;=$B$2)*([1]ورقة1!$C$4:$C$2000=$B$3),ROW([1]ورقة1!$A$4:$A$2000),""),ROW($A35)),ROW([1]ورقة1!$A$4:$A$2000),0),
COLUMN([1]ورقة1!$A$1)),
"")</f>
        <v/>
      </c>
      <c r="D41" s="8" t="str">
        <f t="array" aca="1" ref="D41" ca="1">IFERROR(
INDEX([1]ورقة1!$A$4:$G$2000,
MATCH(SMALL(IF(([1]ورقة1!$B$4:$B$2000&gt;=$B$1)*([1]ورقة1!$B$4:$B$2000&lt;=$B$2)*([1]ورقة1!$C$4:$C$2000=$B$3),ROW([1]ورقة1!$B$4:$B$2000),""),ROW($A35)),ROW([1]ورقة1!$B$4:$B$2000),0),
COLUMN([1]ورقة1!$B$1)),
"")</f>
        <v/>
      </c>
      <c r="E41" s="7" t="str">
        <f t="array" aca="1" ref="E41" ca="1">IFERROR(
INDEX([1]ورقة1!$A$4:$G$2000,
MATCH(SMALL(IF(([1]ورقة1!$B$4:$B$2000&gt;=$B$1)*([1]ورقة1!$B$4:$B$2000&lt;=$B$2)*([1]ورقة1!$C$4:$C$2000=$B$3),ROW([1]ورقة1!$D$4:$D$2000),""),ROW($A35)),ROW([1]ورقة1!$D$4:$D$2000),0),
COLUMN([1]ورقة1!$D$1)),
"")</f>
        <v/>
      </c>
      <c r="F41" s="8" t="str">
        <f t="array" aca="1" ref="F41" ca="1">IFERROR(
INDEX([1]ورقة1!$A$4:$G$2000,
MATCH(SMALL(IF(([1]ورقة1!$B$4:$B$2000&gt;=$B$1)*([1]ورقة1!$B$4:$B$2000&lt;=$B$2)*([1]ورقة1!$C$4:$C$2000=$B$3),ROW([1]ورقة1!$E$4:$E$2000),""),ROW($A35)),ROW([1]ورقة1!$E$4:$E$2000),0),
COLUMN([1]ورقة1!$E$1)),
"")</f>
        <v/>
      </c>
      <c r="G41" s="9" t="str">
        <f t="array" aca="1" ref="G41" ca="1">IFERROR(
INDEX([1]ورقة1!$A$4:$G$2000,
MATCH(SMALL(IF(([1]ورقة1!$B$4:$B$2000&gt;=$B$1)*([1]ورقة1!$B$4:$B$2000&lt;=$B$2)*([1]ورقة1!$C$4:$C$2000=$B$3),ROW([1]ورقة1!$G$4:$G$2000),""),ROW($A35)),ROW([1]ورقة1!$G$4:$G$2000),0),
COLUMN([1]ورقة1!$G$1)),
"")</f>
        <v/>
      </c>
      <c r="I41" t="str">
        <f>IF(COUNTIF($J$7:J41,J41)-1=0,COUNTIF($J$7:$J$100,"&lt;="&amp;J41),"")</f>
        <v/>
      </c>
      <c r="J41" t="str">
        <f>IF([1]ورقة1!C38&gt;0,[1]ورقة1!C38,"")</f>
        <v/>
      </c>
      <c r="K41" s="11" t="str">
        <f t="shared" si="0"/>
        <v/>
      </c>
    </row>
    <row r="42" spans="2:11" ht="21">
      <c r="B42" s="10" t="str">
        <f ca="1">IF(C42="","",SUBTOTAL(3,$C$7:C42))</f>
        <v/>
      </c>
      <c r="C42" s="7" t="str">
        <f t="array" aca="1" ref="C42" ca="1">IFERROR(
INDEX([1]ورقة1!$A$4:$G$2000,
MATCH(SMALL(IF(([1]ورقة1!$B$4:$B$2000&gt;=$B$1)*([1]ورقة1!$B$4:$B$2000&lt;=$B$2)*([1]ورقة1!$C$4:$C$2000=$B$3),ROW([1]ورقة1!$A$4:$A$2000),""),ROW($A36)),ROW([1]ورقة1!$A$4:$A$2000),0),
COLUMN([1]ورقة1!$A$1)),
"")</f>
        <v/>
      </c>
      <c r="D42" s="8" t="str">
        <f t="array" aca="1" ref="D42" ca="1">IFERROR(
INDEX([1]ورقة1!$A$4:$G$2000,
MATCH(SMALL(IF(([1]ورقة1!$B$4:$B$2000&gt;=$B$1)*([1]ورقة1!$B$4:$B$2000&lt;=$B$2)*([1]ورقة1!$C$4:$C$2000=$B$3),ROW([1]ورقة1!$B$4:$B$2000),""),ROW($A36)),ROW([1]ورقة1!$B$4:$B$2000),0),
COLUMN([1]ورقة1!$B$1)),
"")</f>
        <v/>
      </c>
      <c r="E42" s="7" t="str">
        <f t="array" aca="1" ref="E42" ca="1">IFERROR(
INDEX([1]ورقة1!$A$4:$G$2000,
MATCH(SMALL(IF(([1]ورقة1!$B$4:$B$2000&gt;=$B$1)*([1]ورقة1!$B$4:$B$2000&lt;=$B$2)*([1]ورقة1!$C$4:$C$2000=$B$3),ROW([1]ورقة1!$D$4:$D$2000),""),ROW($A36)),ROW([1]ورقة1!$D$4:$D$2000),0),
COLUMN([1]ورقة1!$D$1)),
"")</f>
        <v/>
      </c>
      <c r="F42" s="8" t="str">
        <f t="array" aca="1" ref="F42" ca="1">IFERROR(
INDEX([1]ورقة1!$A$4:$G$2000,
MATCH(SMALL(IF(([1]ورقة1!$B$4:$B$2000&gt;=$B$1)*([1]ورقة1!$B$4:$B$2000&lt;=$B$2)*([1]ورقة1!$C$4:$C$2000=$B$3),ROW([1]ورقة1!$E$4:$E$2000),""),ROW($A36)),ROW([1]ورقة1!$E$4:$E$2000),0),
COLUMN([1]ورقة1!$E$1)),
"")</f>
        <v/>
      </c>
      <c r="G42" s="9" t="str">
        <f t="array" aca="1" ref="G42" ca="1">IFERROR(
INDEX([1]ورقة1!$A$4:$G$2000,
MATCH(SMALL(IF(([1]ورقة1!$B$4:$B$2000&gt;=$B$1)*([1]ورقة1!$B$4:$B$2000&lt;=$B$2)*([1]ورقة1!$C$4:$C$2000=$B$3),ROW([1]ورقة1!$G$4:$G$2000),""),ROW($A36)),ROW([1]ورقة1!$G$4:$G$2000),0),
COLUMN([1]ورقة1!$G$1)),
"")</f>
        <v/>
      </c>
      <c r="I42" t="str">
        <f>IF(COUNTIF($J$7:J42,J42)-1=0,COUNTIF($J$7:$J$100,"&lt;="&amp;J42),"")</f>
        <v/>
      </c>
      <c r="J42" t="str">
        <f>IF([1]ورقة1!C39&gt;0,[1]ورقة1!C39,"")</f>
        <v/>
      </c>
      <c r="K42" s="11" t="str">
        <f t="shared" si="0"/>
        <v/>
      </c>
    </row>
    <row r="43" spans="2:11" ht="21">
      <c r="B43" s="10" t="str">
        <f ca="1">IF(C43="","",SUBTOTAL(3,$C$7:C43))</f>
        <v/>
      </c>
      <c r="C43" s="7" t="str">
        <f t="array" aca="1" ref="C43" ca="1">IFERROR(
INDEX([1]ورقة1!$A$4:$G$2000,
MATCH(SMALL(IF(([1]ورقة1!$B$4:$B$2000&gt;=$B$1)*([1]ورقة1!$B$4:$B$2000&lt;=$B$2)*([1]ورقة1!$C$4:$C$2000=$B$3),ROW([1]ورقة1!$A$4:$A$2000),""),ROW($A37)),ROW([1]ورقة1!$A$4:$A$2000),0),
COLUMN([1]ورقة1!$A$1)),
"")</f>
        <v/>
      </c>
      <c r="D43" s="8" t="str">
        <f t="array" aca="1" ref="D43" ca="1">IFERROR(
INDEX([1]ورقة1!$A$4:$G$2000,
MATCH(SMALL(IF(([1]ورقة1!$B$4:$B$2000&gt;=$B$1)*([1]ورقة1!$B$4:$B$2000&lt;=$B$2)*([1]ورقة1!$C$4:$C$2000=$B$3),ROW([1]ورقة1!$B$4:$B$2000),""),ROW($A37)),ROW([1]ورقة1!$B$4:$B$2000),0),
COLUMN([1]ورقة1!$B$1)),
"")</f>
        <v/>
      </c>
      <c r="E43" s="7" t="str">
        <f t="array" aca="1" ref="E43" ca="1">IFERROR(
INDEX([1]ورقة1!$A$4:$G$2000,
MATCH(SMALL(IF(([1]ورقة1!$B$4:$B$2000&gt;=$B$1)*([1]ورقة1!$B$4:$B$2000&lt;=$B$2)*([1]ورقة1!$C$4:$C$2000=$B$3),ROW([1]ورقة1!$D$4:$D$2000),""),ROW($A37)),ROW([1]ورقة1!$D$4:$D$2000),0),
COLUMN([1]ورقة1!$D$1)),
"")</f>
        <v/>
      </c>
      <c r="F43" s="8" t="str">
        <f t="array" aca="1" ref="F43" ca="1">IFERROR(
INDEX([1]ورقة1!$A$4:$G$2000,
MATCH(SMALL(IF(([1]ورقة1!$B$4:$B$2000&gt;=$B$1)*([1]ورقة1!$B$4:$B$2000&lt;=$B$2)*([1]ورقة1!$C$4:$C$2000=$B$3),ROW([1]ورقة1!$E$4:$E$2000),""),ROW($A37)),ROW([1]ورقة1!$E$4:$E$2000),0),
COLUMN([1]ورقة1!$E$1)),
"")</f>
        <v/>
      </c>
      <c r="G43" s="9" t="str">
        <f t="array" aca="1" ref="G43" ca="1">IFERROR(
INDEX([1]ورقة1!$A$4:$G$2000,
MATCH(SMALL(IF(([1]ورقة1!$B$4:$B$2000&gt;=$B$1)*([1]ورقة1!$B$4:$B$2000&lt;=$B$2)*([1]ورقة1!$C$4:$C$2000=$B$3),ROW([1]ورقة1!$G$4:$G$2000),""),ROW($A37)),ROW([1]ورقة1!$G$4:$G$2000),0),
COLUMN([1]ورقة1!$G$1)),
"")</f>
        <v/>
      </c>
      <c r="I43" t="str">
        <f>IF(COUNTIF($J$7:J43,J43)-1=0,COUNTIF($J$7:$J$100,"&lt;="&amp;J43),"")</f>
        <v/>
      </c>
      <c r="J43" t="str">
        <f>IF([1]ورقة1!C40&gt;0,[1]ورقة1!C40,"")</f>
        <v/>
      </c>
      <c r="K43" s="11" t="str">
        <f t="shared" si="0"/>
        <v/>
      </c>
    </row>
    <row r="44" spans="2:11" ht="21">
      <c r="B44" s="10" t="str">
        <f ca="1">IF(C44="","",SUBTOTAL(3,$C$7:C44))</f>
        <v/>
      </c>
      <c r="C44" s="7" t="str">
        <f t="array" aca="1" ref="C44" ca="1">IFERROR(
INDEX([1]ورقة1!$A$4:$G$2000,
MATCH(SMALL(IF(([1]ورقة1!$B$4:$B$2000&gt;=$B$1)*([1]ورقة1!$B$4:$B$2000&lt;=$B$2)*([1]ورقة1!$C$4:$C$2000=$B$3),ROW([1]ورقة1!$A$4:$A$2000),""),ROW($A38)),ROW([1]ورقة1!$A$4:$A$2000),0),
COLUMN([1]ورقة1!$A$1)),
"")</f>
        <v/>
      </c>
      <c r="D44" s="8" t="str">
        <f t="array" aca="1" ref="D44" ca="1">IFERROR(
INDEX([1]ورقة1!$A$4:$G$2000,
MATCH(SMALL(IF(([1]ورقة1!$B$4:$B$2000&gt;=$B$1)*([1]ورقة1!$B$4:$B$2000&lt;=$B$2)*([1]ورقة1!$C$4:$C$2000=$B$3),ROW([1]ورقة1!$B$4:$B$2000),""),ROW($A38)),ROW([1]ورقة1!$B$4:$B$2000),0),
COLUMN([1]ورقة1!$B$1)),
"")</f>
        <v/>
      </c>
      <c r="E44" s="7" t="str">
        <f t="array" aca="1" ref="E44" ca="1">IFERROR(
INDEX([1]ورقة1!$A$4:$G$2000,
MATCH(SMALL(IF(([1]ورقة1!$B$4:$B$2000&gt;=$B$1)*([1]ورقة1!$B$4:$B$2000&lt;=$B$2)*([1]ورقة1!$C$4:$C$2000=$B$3),ROW([1]ورقة1!$D$4:$D$2000),""),ROW($A38)),ROW([1]ورقة1!$D$4:$D$2000),0),
COLUMN([1]ورقة1!$D$1)),
"")</f>
        <v/>
      </c>
      <c r="F44" s="8" t="str">
        <f t="array" aca="1" ref="F44" ca="1">IFERROR(
INDEX([1]ورقة1!$A$4:$G$2000,
MATCH(SMALL(IF(([1]ورقة1!$B$4:$B$2000&gt;=$B$1)*([1]ورقة1!$B$4:$B$2000&lt;=$B$2)*([1]ورقة1!$C$4:$C$2000=$B$3),ROW([1]ورقة1!$E$4:$E$2000),""),ROW($A38)),ROW([1]ورقة1!$E$4:$E$2000),0),
COLUMN([1]ورقة1!$E$1)),
"")</f>
        <v/>
      </c>
      <c r="G44" s="9" t="str">
        <f t="array" aca="1" ref="G44" ca="1">IFERROR(
INDEX([1]ورقة1!$A$4:$G$2000,
MATCH(SMALL(IF(([1]ورقة1!$B$4:$B$2000&gt;=$B$1)*([1]ورقة1!$B$4:$B$2000&lt;=$B$2)*([1]ورقة1!$C$4:$C$2000=$B$3),ROW([1]ورقة1!$G$4:$G$2000),""),ROW($A38)),ROW([1]ورقة1!$G$4:$G$2000),0),
COLUMN([1]ورقة1!$G$1)),
"")</f>
        <v/>
      </c>
      <c r="I44" t="str">
        <f>IF(COUNTIF($J$7:J44,J44)-1=0,COUNTIF($J$7:$J$100,"&lt;="&amp;J44),"")</f>
        <v/>
      </c>
      <c r="J44" t="str">
        <f>IF([1]ورقة1!C41&gt;0,[1]ورقة1!C41,"")</f>
        <v/>
      </c>
      <c r="K44" s="11" t="str">
        <f t="shared" si="0"/>
        <v/>
      </c>
    </row>
    <row r="45" spans="2:11" ht="21">
      <c r="B45" s="10" t="str">
        <f ca="1">IF(C45="","",SUBTOTAL(3,$C$7:C45))</f>
        <v/>
      </c>
      <c r="C45" s="7" t="str">
        <f t="array" aca="1" ref="C45" ca="1">IFERROR(
INDEX([1]ورقة1!$A$4:$G$2000,
MATCH(SMALL(IF(([1]ورقة1!$B$4:$B$2000&gt;=$B$1)*([1]ورقة1!$B$4:$B$2000&lt;=$B$2)*([1]ورقة1!$C$4:$C$2000=$B$3),ROW([1]ورقة1!$A$4:$A$2000),""),ROW($A39)),ROW([1]ورقة1!$A$4:$A$2000),0),
COLUMN([1]ورقة1!$A$1)),
"")</f>
        <v/>
      </c>
      <c r="D45" s="8" t="str">
        <f t="array" aca="1" ref="D45" ca="1">IFERROR(
INDEX([1]ورقة1!$A$4:$G$2000,
MATCH(SMALL(IF(([1]ورقة1!$B$4:$B$2000&gt;=$B$1)*([1]ورقة1!$B$4:$B$2000&lt;=$B$2)*([1]ورقة1!$C$4:$C$2000=$B$3),ROW([1]ورقة1!$B$4:$B$2000),""),ROW($A39)),ROW([1]ورقة1!$B$4:$B$2000),0),
COLUMN([1]ورقة1!$B$1)),
"")</f>
        <v/>
      </c>
      <c r="E45" s="7" t="str">
        <f t="array" aca="1" ref="E45" ca="1">IFERROR(
INDEX([1]ورقة1!$A$4:$G$2000,
MATCH(SMALL(IF(([1]ورقة1!$B$4:$B$2000&gt;=$B$1)*([1]ورقة1!$B$4:$B$2000&lt;=$B$2)*([1]ورقة1!$C$4:$C$2000=$B$3),ROW([1]ورقة1!$D$4:$D$2000),""),ROW($A39)),ROW([1]ورقة1!$D$4:$D$2000),0),
COLUMN([1]ورقة1!$D$1)),
"")</f>
        <v/>
      </c>
      <c r="F45" s="8" t="str">
        <f t="array" aca="1" ref="F45" ca="1">IFERROR(
INDEX([1]ورقة1!$A$4:$G$2000,
MATCH(SMALL(IF(([1]ورقة1!$B$4:$B$2000&gt;=$B$1)*([1]ورقة1!$B$4:$B$2000&lt;=$B$2)*([1]ورقة1!$C$4:$C$2000=$B$3),ROW([1]ورقة1!$E$4:$E$2000),""),ROW($A39)),ROW([1]ورقة1!$E$4:$E$2000),0),
COLUMN([1]ورقة1!$E$1)),
"")</f>
        <v/>
      </c>
      <c r="G45" s="9" t="str">
        <f t="array" aca="1" ref="G45" ca="1">IFERROR(
INDEX([1]ورقة1!$A$4:$G$2000,
MATCH(SMALL(IF(([1]ورقة1!$B$4:$B$2000&gt;=$B$1)*([1]ورقة1!$B$4:$B$2000&lt;=$B$2)*([1]ورقة1!$C$4:$C$2000=$B$3),ROW([1]ورقة1!$G$4:$G$2000),""),ROW($A39)),ROW([1]ورقة1!$G$4:$G$2000),0),
COLUMN([1]ورقة1!$G$1)),
"")</f>
        <v/>
      </c>
      <c r="I45" t="str">
        <f>IF(COUNTIF($J$7:J45,J45)-1=0,COUNTIF($J$7:$J$100,"&lt;="&amp;J45),"")</f>
        <v/>
      </c>
      <c r="J45" t="str">
        <f>IF([1]ورقة1!C42&gt;0,[1]ورقة1!C42,"")</f>
        <v/>
      </c>
      <c r="K45" s="11" t="str">
        <f t="shared" si="0"/>
        <v/>
      </c>
    </row>
    <row r="46" spans="2:11" ht="21">
      <c r="B46" s="10" t="str">
        <f ca="1">IF(C46="","",SUBTOTAL(3,$C$7:C46))</f>
        <v/>
      </c>
      <c r="C46" s="7" t="str">
        <f t="array" aca="1" ref="C46" ca="1">IFERROR(
INDEX([1]ورقة1!$A$4:$G$2000,
MATCH(SMALL(IF(([1]ورقة1!$B$4:$B$2000&gt;=$B$1)*([1]ورقة1!$B$4:$B$2000&lt;=$B$2)*([1]ورقة1!$C$4:$C$2000=$B$3),ROW([1]ورقة1!$A$4:$A$2000),""),ROW($A40)),ROW([1]ورقة1!$A$4:$A$2000),0),
COLUMN([1]ورقة1!$A$1)),
"")</f>
        <v/>
      </c>
      <c r="D46" s="8" t="str">
        <f t="array" aca="1" ref="D46" ca="1">IFERROR(
INDEX([1]ورقة1!$A$4:$G$2000,
MATCH(SMALL(IF(([1]ورقة1!$B$4:$B$2000&gt;=$B$1)*([1]ورقة1!$B$4:$B$2000&lt;=$B$2)*([1]ورقة1!$C$4:$C$2000=$B$3),ROW([1]ورقة1!$B$4:$B$2000),""),ROW($A40)),ROW([1]ورقة1!$B$4:$B$2000),0),
COLUMN([1]ورقة1!$B$1)),
"")</f>
        <v/>
      </c>
      <c r="E46" s="7" t="str">
        <f t="array" aca="1" ref="E46" ca="1">IFERROR(
INDEX([1]ورقة1!$A$4:$G$2000,
MATCH(SMALL(IF(([1]ورقة1!$B$4:$B$2000&gt;=$B$1)*([1]ورقة1!$B$4:$B$2000&lt;=$B$2)*([1]ورقة1!$C$4:$C$2000=$B$3),ROW([1]ورقة1!$D$4:$D$2000),""),ROW($A40)),ROW([1]ورقة1!$D$4:$D$2000),0),
COLUMN([1]ورقة1!$D$1)),
"")</f>
        <v/>
      </c>
      <c r="F46" s="8" t="str">
        <f t="array" aca="1" ref="F46" ca="1">IFERROR(
INDEX([1]ورقة1!$A$4:$G$2000,
MATCH(SMALL(IF(([1]ورقة1!$B$4:$B$2000&gt;=$B$1)*([1]ورقة1!$B$4:$B$2000&lt;=$B$2)*([1]ورقة1!$C$4:$C$2000=$B$3),ROW([1]ورقة1!$E$4:$E$2000),""),ROW($A40)),ROW([1]ورقة1!$E$4:$E$2000),0),
COLUMN([1]ورقة1!$E$1)),
"")</f>
        <v/>
      </c>
      <c r="G46" s="9" t="str">
        <f t="array" aca="1" ref="G46" ca="1">IFERROR(
INDEX([1]ورقة1!$A$4:$G$2000,
MATCH(SMALL(IF(([1]ورقة1!$B$4:$B$2000&gt;=$B$1)*([1]ورقة1!$B$4:$B$2000&lt;=$B$2)*([1]ورقة1!$C$4:$C$2000=$B$3),ROW([1]ورقة1!$G$4:$G$2000),""),ROW($A40)),ROW([1]ورقة1!$G$4:$G$2000),0),
COLUMN([1]ورقة1!$G$1)),
"")</f>
        <v/>
      </c>
      <c r="I46" t="str">
        <f>IF(COUNTIF($J$7:J46,J46)-1=0,COUNTIF($J$7:$J$100,"&lt;="&amp;J46),"")</f>
        <v/>
      </c>
      <c r="J46" t="str">
        <f>IF([1]ورقة1!C43&gt;0,[1]ورقة1!C43,"")</f>
        <v/>
      </c>
      <c r="K46" s="11" t="str">
        <f t="shared" si="0"/>
        <v/>
      </c>
    </row>
    <row r="47" spans="2:11" ht="21">
      <c r="B47" s="10" t="str">
        <f ca="1">IF(C47="","",SUBTOTAL(3,$C$7:C47))</f>
        <v/>
      </c>
      <c r="C47" s="7" t="str">
        <f t="array" aca="1" ref="C47" ca="1">IFERROR(
INDEX([1]ورقة1!$A$4:$G$2000,
MATCH(SMALL(IF(([1]ورقة1!$B$4:$B$2000&gt;=$B$1)*([1]ورقة1!$B$4:$B$2000&lt;=$B$2)*([1]ورقة1!$C$4:$C$2000=$B$3),ROW([1]ورقة1!$A$4:$A$2000),""),ROW($A41)),ROW([1]ورقة1!$A$4:$A$2000),0),
COLUMN([1]ورقة1!$A$1)),
"")</f>
        <v/>
      </c>
      <c r="D47" s="8" t="str">
        <f t="array" aca="1" ref="D47" ca="1">IFERROR(
INDEX([1]ورقة1!$A$4:$G$2000,
MATCH(SMALL(IF(([1]ورقة1!$B$4:$B$2000&gt;=$B$1)*([1]ورقة1!$B$4:$B$2000&lt;=$B$2)*([1]ورقة1!$C$4:$C$2000=$B$3),ROW([1]ورقة1!$B$4:$B$2000),""),ROW($A41)),ROW([1]ورقة1!$B$4:$B$2000),0),
COLUMN([1]ورقة1!$B$1)),
"")</f>
        <v/>
      </c>
      <c r="E47" s="7" t="str">
        <f t="array" aca="1" ref="E47" ca="1">IFERROR(
INDEX([1]ورقة1!$A$4:$G$2000,
MATCH(SMALL(IF(([1]ورقة1!$B$4:$B$2000&gt;=$B$1)*([1]ورقة1!$B$4:$B$2000&lt;=$B$2)*([1]ورقة1!$C$4:$C$2000=$B$3),ROW([1]ورقة1!$D$4:$D$2000),""),ROW($A41)),ROW([1]ورقة1!$D$4:$D$2000),0),
COLUMN([1]ورقة1!$D$1)),
"")</f>
        <v/>
      </c>
      <c r="F47" s="8" t="str">
        <f t="array" aca="1" ref="F47" ca="1">IFERROR(
INDEX([1]ورقة1!$A$4:$G$2000,
MATCH(SMALL(IF(([1]ورقة1!$B$4:$B$2000&gt;=$B$1)*([1]ورقة1!$B$4:$B$2000&lt;=$B$2)*([1]ورقة1!$C$4:$C$2000=$B$3),ROW([1]ورقة1!$E$4:$E$2000),""),ROW($A41)),ROW([1]ورقة1!$E$4:$E$2000),0),
COLUMN([1]ورقة1!$E$1)),
"")</f>
        <v/>
      </c>
      <c r="G47" s="9" t="str">
        <f t="array" aca="1" ref="G47" ca="1">IFERROR(
INDEX([1]ورقة1!$A$4:$G$2000,
MATCH(SMALL(IF(([1]ورقة1!$B$4:$B$2000&gt;=$B$1)*([1]ورقة1!$B$4:$B$2000&lt;=$B$2)*([1]ورقة1!$C$4:$C$2000=$B$3),ROW([1]ورقة1!$G$4:$G$2000),""),ROW($A41)),ROW([1]ورقة1!$G$4:$G$2000),0),
COLUMN([1]ورقة1!$G$1)),
"")</f>
        <v/>
      </c>
      <c r="I47" t="str">
        <f>IF(COUNTIF($J$7:J47,J47)-1=0,COUNTIF($J$7:$J$100,"&lt;="&amp;J47),"")</f>
        <v/>
      </c>
      <c r="J47" t="str">
        <f>IF([1]ورقة1!C44&gt;0,[1]ورقة1!C44,"")</f>
        <v/>
      </c>
      <c r="K47" s="11" t="str">
        <f t="shared" si="0"/>
        <v/>
      </c>
    </row>
    <row r="48" spans="2:11" ht="21">
      <c r="B48" s="10" t="str">
        <f ca="1">IF(C48="","",SUBTOTAL(3,$C$7:C48))</f>
        <v/>
      </c>
      <c r="C48" s="7" t="str">
        <f t="array" aca="1" ref="C48" ca="1">IFERROR(
INDEX([1]ورقة1!$A$4:$G$2000,
MATCH(SMALL(IF(([1]ورقة1!$B$4:$B$2000&gt;=$B$1)*([1]ورقة1!$B$4:$B$2000&lt;=$B$2)*([1]ورقة1!$C$4:$C$2000=$B$3),ROW([1]ورقة1!$A$4:$A$2000),""),ROW($A42)),ROW([1]ورقة1!$A$4:$A$2000),0),
COLUMN([1]ورقة1!$A$1)),
"")</f>
        <v/>
      </c>
      <c r="D48" s="8" t="str">
        <f t="array" aca="1" ref="D48" ca="1">IFERROR(
INDEX([1]ورقة1!$A$4:$G$2000,
MATCH(SMALL(IF(([1]ورقة1!$B$4:$B$2000&gt;=$B$1)*([1]ورقة1!$B$4:$B$2000&lt;=$B$2)*([1]ورقة1!$C$4:$C$2000=$B$3),ROW([1]ورقة1!$B$4:$B$2000),""),ROW($A42)),ROW([1]ورقة1!$B$4:$B$2000),0),
COLUMN([1]ورقة1!$B$1)),
"")</f>
        <v/>
      </c>
      <c r="E48" s="7" t="str">
        <f t="array" aca="1" ref="E48" ca="1">IFERROR(
INDEX([1]ورقة1!$A$4:$G$2000,
MATCH(SMALL(IF(([1]ورقة1!$B$4:$B$2000&gt;=$B$1)*([1]ورقة1!$B$4:$B$2000&lt;=$B$2)*([1]ورقة1!$C$4:$C$2000=$B$3),ROW([1]ورقة1!$D$4:$D$2000),""),ROW($A42)),ROW([1]ورقة1!$D$4:$D$2000),0),
COLUMN([1]ورقة1!$D$1)),
"")</f>
        <v/>
      </c>
      <c r="F48" s="8" t="str">
        <f t="array" aca="1" ref="F48" ca="1">IFERROR(
INDEX([1]ورقة1!$A$4:$G$2000,
MATCH(SMALL(IF(([1]ورقة1!$B$4:$B$2000&gt;=$B$1)*([1]ورقة1!$B$4:$B$2000&lt;=$B$2)*([1]ورقة1!$C$4:$C$2000=$B$3),ROW([1]ورقة1!$E$4:$E$2000),""),ROW($A42)),ROW([1]ورقة1!$E$4:$E$2000),0),
COLUMN([1]ورقة1!$E$1)),
"")</f>
        <v/>
      </c>
      <c r="G48" s="9" t="str">
        <f t="array" aca="1" ref="G48" ca="1">IFERROR(
INDEX([1]ورقة1!$A$4:$G$2000,
MATCH(SMALL(IF(([1]ورقة1!$B$4:$B$2000&gt;=$B$1)*([1]ورقة1!$B$4:$B$2000&lt;=$B$2)*([1]ورقة1!$C$4:$C$2000=$B$3),ROW([1]ورقة1!$G$4:$G$2000),""),ROW($A42)),ROW([1]ورقة1!$G$4:$G$2000),0),
COLUMN([1]ورقة1!$G$1)),
"")</f>
        <v/>
      </c>
      <c r="I48" t="str">
        <f>IF(COUNTIF($J$7:J48,J48)-1=0,COUNTIF($J$7:$J$100,"&lt;="&amp;J48),"")</f>
        <v/>
      </c>
      <c r="J48" t="str">
        <f>IF([1]ورقة1!C45&gt;0,[1]ورقة1!C45,"")</f>
        <v/>
      </c>
      <c r="K48" s="11" t="str">
        <f t="shared" si="0"/>
        <v/>
      </c>
    </row>
    <row r="49" spans="2:11" ht="21">
      <c r="B49" s="10" t="str">
        <f ca="1">IF(C49="","",SUBTOTAL(3,$C$7:C49))</f>
        <v/>
      </c>
      <c r="C49" s="7" t="str">
        <f t="array" aca="1" ref="C49" ca="1">IFERROR(
INDEX([1]ورقة1!$A$4:$G$2000,
MATCH(SMALL(IF(([1]ورقة1!$B$4:$B$2000&gt;=$B$1)*([1]ورقة1!$B$4:$B$2000&lt;=$B$2)*([1]ورقة1!$C$4:$C$2000=$B$3),ROW([1]ورقة1!$A$4:$A$2000),""),ROW($A43)),ROW([1]ورقة1!$A$4:$A$2000),0),
COLUMN([1]ورقة1!$A$1)),
"")</f>
        <v/>
      </c>
      <c r="D49" s="8" t="str">
        <f t="array" aca="1" ref="D49" ca="1">IFERROR(
INDEX([1]ورقة1!$A$4:$G$2000,
MATCH(SMALL(IF(([1]ورقة1!$B$4:$B$2000&gt;=$B$1)*([1]ورقة1!$B$4:$B$2000&lt;=$B$2)*([1]ورقة1!$C$4:$C$2000=$B$3),ROW([1]ورقة1!$B$4:$B$2000),""),ROW($A43)),ROW([1]ورقة1!$B$4:$B$2000),0),
COLUMN([1]ورقة1!$B$1)),
"")</f>
        <v/>
      </c>
      <c r="E49" s="7" t="str">
        <f t="array" aca="1" ref="E49" ca="1">IFERROR(
INDEX([1]ورقة1!$A$4:$G$2000,
MATCH(SMALL(IF(([1]ورقة1!$B$4:$B$2000&gt;=$B$1)*([1]ورقة1!$B$4:$B$2000&lt;=$B$2)*([1]ورقة1!$C$4:$C$2000=$B$3),ROW([1]ورقة1!$D$4:$D$2000),""),ROW($A43)),ROW([1]ورقة1!$D$4:$D$2000),0),
COLUMN([1]ورقة1!$D$1)),
"")</f>
        <v/>
      </c>
      <c r="F49" s="8" t="str">
        <f t="array" aca="1" ref="F49" ca="1">IFERROR(
INDEX([1]ورقة1!$A$4:$G$2000,
MATCH(SMALL(IF(([1]ورقة1!$B$4:$B$2000&gt;=$B$1)*([1]ورقة1!$B$4:$B$2000&lt;=$B$2)*([1]ورقة1!$C$4:$C$2000=$B$3),ROW([1]ورقة1!$E$4:$E$2000),""),ROW($A43)),ROW([1]ورقة1!$E$4:$E$2000),0),
COLUMN([1]ورقة1!$E$1)),
"")</f>
        <v/>
      </c>
      <c r="G49" s="9" t="str">
        <f t="array" aca="1" ref="G49" ca="1">IFERROR(
INDEX([1]ورقة1!$A$4:$G$2000,
MATCH(SMALL(IF(([1]ورقة1!$B$4:$B$2000&gt;=$B$1)*([1]ورقة1!$B$4:$B$2000&lt;=$B$2)*([1]ورقة1!$C$4:$C$2000=$B$3),ROW([1]ورقة1!$G$4:$G$2000),""),ROW($A43)),ROW([1]ورقة1!$G$4:$G$2000),0),
COLUMN([1]ورقة1!$G$1)),
"")</f>
        <v/>
      </c>
      <c r="I49" t="str">
        <f>IF(COUNTIF($J$7:J49,J49)-1=0,COUNTIF($J$7:$J$100,"&lt;="&amp;J49),"")</f>
        <v/>
      </c>
      <c r="J49" t="str">
        <f>IF([1]ورقة1!C46&gt;0,[1]ورقة1!C46,"")</f>
        <v/>
      </c>
      <c r="K49" s="11" t="str">
        <f t="shared" si="0"/>
        <v/>
      </c>
    </row>
    <row r="50" spans="2:11" ht="21">
      <c r="B50" s="10" t="str">
        <f ca="1">IF(C50="","",SUBTOTAL(3,$C$7:C50))</f>
        <v/>
      </c>
      <c r="C50" s="7" t="str">
        <f t="array" aca="1" ref="C50" ca="1">IFERROR(
INDEX([1]ورقة1!$A$4:$G$2000,
MATCH(SMALL(IF(([1]ورقة1!$B$4:$B$2000&gt;=$B$1)*([1]ورقة1!$B$4:$B$2000&lt;=$B$2)*([1]ورقة1!$C$4:$C$2000=$B$3),ROW([1]ورقة1!$A$4:$A$2000),""),ROW($A44)),ROW([1]ورقة1!$A$4:$A$2000),0),
COLUMN([1]ورقة1!$A$1)),
"")</f>
        <v/>
      </c>
      <c r="D50" s="8" t="str">
        <f t="array" aca="1" ref="D50" ca="1">IFERROR(
INDEX([1]ورقة1!$A$4:$G$2000,
MATCH(SMALL(IF(([1]ورقة1!$B$4:$B$2000&gt;=$B$1)*([1]ورقة1!$B$4:$B$2000&lt;=$B$2)*([1]ورقة1!$C$4:$C$2000=$B$3),ROW([1]ورقة1!$B$4:$B$2000),""),ROW($A44)),ROW([1]ورقة1!$B$4:$B$2000),0),
COLUMN([1]ورقة1!$B$1)),
"")</f>
        <v/>
      </c>
      <c r="E50" s="7" t="str">
        <f t="array" aca="1" ref="E50" ca="1">IFERROR(
INDEX([1]ورقة1!$A$4:$G$2000,
MATCH(SMALL(IF(([1]ورقة1!$B$4:$B$2000&gt;=$B$1)*([1]ورقة1!$B$4:$B$2000&lt;=$B$2)*([1]ورقة1!$C$4:$C$2000=$B$3),ROW([1]ورقة1!$D$4:$D$2000),""),ROW($A44)),ROW([1]ورقة1!$D$4:$D$2000),0),
COLUMN([1]ورقة1!$D$1)),
"")</f>
        <v/>
      </c>
      <c r="F50" s="8" t="str">
        <f t="array" aca="1" ref="F50" ca="1">IFERROR(
INDEX([1]ورقة1!$A$4:$G$2000,
MATCH(SMALL(IF(([1]ورقة1!$B$4:$B$2000&gt;=$B$1)*([1]ورقة1!$B$4:$B$2000&lt;=$B$2)*([1]ورقة1!$C$4:$C$2000=$B$3),ROW([1]ورقة1!$E$4:$E$2000),""),ROW($A44)),ROW([1]ورقة1!$E$4:$E$2000),0),
COLUMN([1]ورقة1!$E$1)),
"")</f>
        <v/>
      </c>
      <c r="G50" s="9" t="str">
        <f t="array" aca="1" ref="G50" ca="1">IFERROR(
INDEX([1]ورقة1!$A$4:$G$2000,
MATCH(SMALL(IF(([1]ورقة1!$B$4:$B$2000&gt;=$B$1)*([1]ورقة1!$B$4:$B$2000&lt;=$B$2)*([1]ورقة1!$C$4:$C$2000=$B$3),ROW([1]ورقة1!$G$4:$G$2000),""),ROW($A44)),ROW([1]ورقة1!$G$4:$G$2000),0),
COLUMN([1]ورقة1!$G$1)),
"")</f>
        <v/>
      </c>
      <c r="I50" t="str">
        <f>IF(COUNTIF($J$7:J50,J50)-1=0,COUNTIF($J$7:$J$100,"&lt;="&amp;J50),"")</f>
        <v/>
      </c>
      <c r="J50" t="str">
        <f>IF([1]ورقة1!C47&gt;0,[1]ورقة1!C47,"")</f>
        <v/>
      </c>
      <c r="K50" s="11" t="str">
        <f t="shared" si="0"/>
        <v/>
      </c>
    </row>
    <row r="51" spans="2:11" ht="21">
      <c r="B51" s="10" t="str">
        <f ca="1">IF(C51="","",SUBTOTAL(3,$C$7:C51))</f>
        <v/>
      </c>
      <c r="C51" s="7" t="str">
        <f t="array" aca="1" ref="C51" ca="1">IFERROR(
INDEX([1]ورقة1!$A$4:$G$2000,
MATCH(SMALL(IF(([1]ورقة1!$B$4:$B$2000&gt;=$B$1)*([1]ورقة1!$B$4:$B$2000&lt;=$B$2)*([1]ورقة1!$C$4:$C$2000=$B$3),ROW([1]ورقة1!$A$4:$A$2000),""),ROW($A45)),ROW([1]ورقة1!$A$4:$A$2000),0),
COLUMN([1]ورقة1!$A$1)),
"")</f>
        <v/>
      </c>
      <c r="D51" s="8" t="str">
        <f t="array" aca="1" ref="D51" ca="1">IFERROR(
INDEX([1]ورقة1!$A$4:$G$2000,
MATCH(SMALL(IF(([1]ورقة1!$B$4:$B$2000&gt;=$B$1)*([1]ورقة1!$B$4:$B$2000&lt;=$B$2)*([1]ورقة1!$C$4:$C$2000=$B$3),ROW([1]ورقة1!$B$4:$B$2000),""),ROW($A45)),ROW([1]ورقة1!$B$4:$B$2000),0),
COLUMN([1]ورقة1!$B$1)),
"")</f>
        <v/>
      </c>
      <c r="E51" s="7" t="str">
        <f t="array" aca="1" ref="E51" ca="1">IFERROR(
INDEX([1]ورقة1!$A$4:$G$2000,
MATCH(SMALL(IF(([1]ورقة1!$B$4:$B$2000&gt;=$B$1)*([1]ورقة1!$B$4:$B$2000&lt;=$B$2)*([1]ورقة1!$C$4:$C$2000=$B$3),ROW([1]ورقة1!$D$4:$D$2000),""),ROW($A45)),ROW([1]ورقة1!$D$4:$D$2000),0),
COLUMN([1]ورقة1!$D$1)),
"")</f>
        <v/>
      </c>
      <c r="F51" s="8" t="str">
        <f t="array" aca="1" ref="F51" ca="1">IFERROR(
INDEX([1]ورقة1!$A$4:$G$2000,
MATCH(SMALL(IF(([1]ورقة1!$B$4:$B$2000&gt;=$B$1)*([1]ورقة1!$B$4:$B$2000&lt;=$B$2)*([1]ورقة1!$C$4:$C$2000=$B$3),ROW([1]ورقة1!$E$4:$E$2000),""),ROW($A45)),ROW([1]ورقة1!$E$4:$E$2000),0),
COLUMN([1]ورقة1!$E$1)),
"")</f>
        <v/>
      </c>
      <c r="G51" s="9" t="str">
        <f t="array" aca="1" ref="G51" ca="1">IFERROR(
INDEX([1]ورقة1!$A$4:$G$2000,
MATCH(SMALL(IF(([1]ورقة1!$B$4:$B$2000&gt;=$B$1)*([1]ورقة1!$B$4:$B$2000&lt;=$B$2)*([1]ورقة1!$C$4:$C$2000=$B$3),ROW([1]ورقة1!$G$4:$G$2000),""),ROW($A45)),ROW([1]ورقة1!$G$4:$G$2000),0),
COLUMN([1]ورقة1!$G$1)),
"")</f>
        <v/>
      </c>
      <c r="I51" t="str">
        <f>IF(COUNTIF($J$7:J51,J51)-1=0,COUNTIF($J$7:$J$100,"&lt;="&amp;J51),"")</f>
        <v/>
      </c>
      <c r="J51" t="str">
        <f>IF([1]ورقة1!C48&gt;0,[1]ورقة1!C48,"")</f>
        <v/>
      </c>
    </row>
    <row r="52" spans="2:11" ht="21">
      <c r="B52" s="10" t="str">
        <f ca="1">IF(C52="","",SUBTOTAL(3,$C$7:C52))</f>
        <v/>
      </c>
      <c r="C52" s="7" t="str">
        <f t="array" aca="1" ref="C52" ca="1">IFERROR(
INDEX([1]ورقة1!$A$4:$G$2000,
MATCH(SMALL(IF(([1]ورقة1!$B$4:$B$2000&gt;=$B$1)*([1]ورقة1!$B$4:$B$2000&lt;=$B$2)*([1]ورقة1!$C$4:$C$2000=$B$3),ROW([1]ورقة1!$A$4:$A$2000),""),ROW($A46)),ROW([1]ورقة1!$A$4:$A$2000),0),
COLUMN([1]ورقة1!$A$1)),
"")</f>
        <v/>
      </c>
      <c r="D52" s="8" t="str">
        <f t="array" aca="1" ref="D52" ca="1">IFERROR(
INDEX([1]ورقة1!$A$4:$G$2000,
MATCH(SMALL(IF(([1]ورقة1!$B$4:$B$2000&gt;=$B$1)*([1]ورقة1!$B$4:$B$2000&lt;=$B$2)*([1]ورقة1!$C$4:$C$2000=$B$3),ROW([1]ورقة1!$B$4:$B$2000),""),ROW($A46)),ROW([1]ورقة1!$B$4:$B$2000),0),
COLUMN([1]ورقة1!$B$1)),
"")</f>
        <v/>
      </c>
      <c r="E52" s="7" t="str">
        <f t="array" aca="1" ref="E52" ca="1">IFERROR(
INDEX([1]ورقة1!$A$4:$G$2000,
MATCH(SMALL(IF(([1]ورقة1!$B$4:$B$2000&gt;=$B$1)*([1]ورقة1!$B$4:$B$2000&lt;=$B$2)*([1]ورقة1!$C$4:$C$2000=$B$3),ROW([1]ورقة1!$D$4:$D$2000),""),ROW($A46)),ROW([1]ورقة1!$D$4:$D$2000),0),
COLUMN([1]ورقة1!$D$1)),
"")</f>
        <v/>
      </c>
      <c r="F52" s="8" t="str">
        <f t="array" aca="1" ref="F52" ca="1">IFERROR(
INDEX([1]ورقة1!$A$4:$G$2000,
MATCH(SMALL(IF(([1]ورقة1!$B$4:$B$2000&gt;=$B$1)*([1]ورقة1!$B$4:$B$2000&lt;=$B$2)*([1]ورقة1!$C$4:$C$2000=$B$3),ROW([1]ورقة1!$E$4:$E$2000),""),ROW($A46)),ROW([1]ورقة1!$E$4:$E$2000),0),
COLUMN([1]ورقة1!$E$1)),
"")</f>
        <v/>
      </c>
      <c r="G52" s="9" t="str">
        <f t="array" aca="1" ref="G52" ca="1">IFERROR(
INDEX([1]ورقة1!$A$4:$G$2000,
MATCH(SMALL(IF(([1]ورقة1!$B$4:$B$2000&gt;=$B$1)*([1]ورقة1!$B$4:$B$2000&lt;=$B$2)*([1]ورقة1!$C$4:$C$2000=$B$3),ROW([1]ورقة1!$G$4:$G$2000),""),ROW($A46)),ROW([1]ورقة1!$G$4:$G$2000),0),
COLUMN([1]ورقة1!$G$1)),
"")</f>
        <v/>
      </c>
      <c r="I52" t="str">
        <f>IF(COUNTIF($J$7:J52,J52)-1=0,COUNTIF($J$7:$J$100,"&lt;="&amp;J52),"")</f>
        <v/>
      </c>
      <c r="J52" t="str">
        <f>IF([1]ورقة1!C49&gt;0,[1]ورقة1!C49,"")</f>
        <v/>
      </c>
    </row>
    <row r="53" spans="2:11" ht="21">
      <c r="B53" s="10" t="str">
        <f ca="1">IF(C53="","",SUBTOTAL(3,$C$7:C53))</f>
        <v/>
      </c>
      <c r="C53" s="7" t="str">
        <f t="array" aca="1" ref="C53" ca="1">IFERROR(
INDEX([1]ورقة1!$A$4:$G$2000,
MATCH(SMALL(IF(([1]ورقة1!$B$4:$B$2000&gt;=$B$1)*([1]ورقة1!$B$4:$B$2000&lt;=$B$2)*([1]ورقة1!$C$4:$C$2000=$B$3),ROW([1]ورقة1!$A$4:$A$2000),""),ROW($A47)),ROW([1]ورقة1!$A$4:$A$2000),0),
COLUMN([1]ورقة1!$A$1)),
"")</f>
        <v/>
      </c>
      <c r="D53" s="8" t="str">
        <f t="array" aca="1" ref="D53" ca="1">IFERROR(
INDEX([1]ورقة1!$A$4:$G$2000,
MATCH(SMALL(IF(([1]ورقة1!$B$4:$B$2000&gt;=$B$1)*([1]ورقة1!$B$4:$B$2000&lt;=$B$2)*([1]ورقة1!$C$4:$C$2000=$B$3),ROW([1]ورقة1!$B$4:$B$2000),""),ROW($A47)),ROW([1]ورقة1!$B$4:$B$2000),0),
COLUMN([1]ورقة1!$B$1)),
"")</f>
        <v/>
      </c>
      <c r="E53" s="7" t="str">
        <f t="array" aca="1" ref="E53" ca="1">IFERROR(
INDEX([1]ورقة1!$A$4:$G$2000,
MATCH(SMALL(IF(([1]ورقة1!$B$4:$B$2000&gt;=$B$1)*([1]ورقة1!$B$4:$B$2000&lt;=$B$2)*([1]ورقة1!$C$4:$C$2000=$B$3),ROW([1]ورقة1!$D$4:$D$2000),""),ROW($A47)),ROW([1]ورقة1!$D$4:$D$2000),0),
COLUMN([1]ورقة1!$D$1)),
"")</f>
        <v/>
      </c>
      <c r="F53" s="8" t="str">
        <f t="array" aca="1" ref="F53" ca="1">IFERROR(
INDEX([1]ورقة1!$A$4:$G$2000,
MATCH(SMALL(IF(([1]ورقة1!$B$4:$B$2000&gt;=$B$1)*([1]ورقة1!$B$4:$B$2000&lt;=$B$2)*([1]ورقة1!$C$4:$C$2000=$B$3),ROW([1]ورقة1!$E$4:$E$2000),""),ROW($A47)),ROW([1]ورقة1!$E$4:$E$2000),0),
COLUMN([1]ورقة1!$E$1)),
"")</f>
        <v/>
      </c>
      <c r="G53" s="9" t="str">
        <f t="array" aca="1" ref="G53" ca="1">IFERROR(
INDEX([1]ورقة1!$A$4:$G$2000,
MATCH(SMALL(IF(([1]ورقة1!$B$4:$B$2000&gt;=$B$1)*([1]ورقة1!$B$4:$B$2000&lt;=$B$2)*([1]ورقة1!$C$4:$C$2000=$B$3),ROW([1]ورقة1!$G$4:$G$2000),""),ROW($A47)),ROW([1]ورقة1!$G$4:$G$2000),0),
COLUMN([1]ورقة1!$G$1)),
"")</f>
        <v/>
      </c>
      <c r="I53" t="str">
        <f>IF(COUNTIF($J$7:J53,J53)-1=0,COUNTIF($J$7:$J$100,"&lt;="&amp;J53),"")</f>
        <v/>
      </c>
      <c r="J53" t="str">
        <f>IF([1]ورقة1!C50&gt;0,[1]ورقة1!C50,"")</f>
        <v/>
      </c>
    </row>
    <row r="54" spans="2:11" ht="21">
      <c r="B54" s="10" t="str">
        <f ca="1">IF(C54="","",SUBTOTAL(3,$C$7:C54))</f>
        <v/>
      </c>
      <c r="C54" s="7" t="str">
        <f t="array" aca="1" ref="C54" ca="1">IFERROR(
INDEX([1]ورقة1!$A$4:$G$2000,
MATCH(SMALL(IF(([1]ورقة1!$B$4:$B$2000&gt;=$B$1)*([1]ورقة1!$B$4:$B$2000&lt;=$B$2)*([1]ورقة1!$C$4:$C$2000=$B$3),ROW([1]ورقة1!$A$4:$A$2000),""),ROW($A48)),ROW([1]ورقة1!$A$4:$A$2000),0),
COLUMN([1]ورقة1!$A$1)),
"")</f>
        <v/>
      </c>
      <c r="D54" s="8" t="str">
        <f t="array" aca="1" ref="D54" ca="1">IFERROR(
INDEX([1]ورقة1!$A$4:$G$2000,
MATCH(SMALL(IF(([1]ورقة1!$B$4:$B$2000&gt;=$B$1)*([1]ورقة1!$B$4:$B$2000&lt;=$B$2)*([1]ورقة1!$C$4:$C$2000=$B$3),ROW([1]ورقة1!$B$4:$B$2000),""),ROW($A48)),ROW([1]ورقة1!$B$4:$B$2000),0),
COLUMN([1]ورقة1!$B$1)),
"")</f>
        <v/>
      </c>
      <c r="E54" s="7" t="str">
        <f t="array" aca="1" ref="E54" ca="1">IFERROR(
INDEX([1]ورقة1!$A$4:$G$2000,
MATCH(SMALL(IF(([1]ورقة1!$B$4:$B$2000&gt;=$B$1)*([1]ورقة1!$B$4:$B$2000&lt;=$B$2)*([1]ورقة1!$C$4:$C$2000=$B$3),ROW([1]ورقة1!$D$4:$D$2000),""),ROW($A48)),ROW([1]ورقة1!$D$4:$D$2000),0),
COLUMN([1]ورقة1!$D$1)),
"")</f>
        <v/>
      </c>
      <c r="F54" s="8" t="str">
        <f t="array" aca="1" ref="F54" ca="1">IFERROR(
INDEX([1]ورقة1!$A$4:$G$2000,
MATCH(SMALL(IF(([1]ورقة1!$B$4:$B$2000&gt;=$B$1)*([1]ورقة1!$B$4:$B$2000&lt;=$B$2)*([1]ورقة1!$C$4:$C$2000=$B$3),ROW([1]ورقة1!$E$4:$E$2000),""),ROW($A48)),ROW([1]ورقة1!$E$4:$E$2000),0),
COLUMN([1]ورقة1!$E$1)),
"")</f>
        <v/>
      </c>
      <c r="G54" s="9" t="str">
        <f t="array" aca="1" ref="G54" ca="1">IFERROR(
INDEX([1]ورقة1!$A$4:$G$2000,
MATCH(SMALL(IF(([1]ورقة1!$B$4:$B$2000&gt;=$B$1)*([1]ورقة1!$B$4:$B$2000&lt;=$B$2)*([1]ورقة1!$C$4:$C$2000=$B$3),ROW([1]ورقة1!$G$4:$G$2000),""),ROW($A48)),ROW([1]ورقة1!$G$4:$G$2000),0),
COLUMN([1]ورقة1!$G$1)),
"")</f>
        <v/>
      </c>
      <c r="I54" t="str">
        <f>IF(COUNTIF($J$7:J54,J54)-1=0,COUNTIF($J$7:$J$100,"&lt;="&amp;J54),"")</f>
        <v/>
      </c>
      <c r="J54" t="str">
        <f>IF([1]ورقة1!C51&gt;0,[1]ورقة1!C51,"")</f>
        <v/>
      </c>
    </row>
    <row r="55" spans="2:11" ht="21">
      <c r="B55" s="10" t="str">
        <f ca="1">IF(C55="","",SUBTOTAL(3,$C$7:C55))</f>
        <v/>
      </c>
      <c r="C55" s="7" t="str">
        <f t="array" aca="1" ref="C55" ca="1">IFERROR(
INDEX([1]ورقة1!$A$4:$G$2000,
MATCH(SMALL(IF(([1]ورقة1!$B$4:$B$2000&gt;=$B$1)*([1]ورقة1!$B$4:$B$2000&lt;=$B$2)*([1]ورقة1!$C$4:$C$2000=$B$3),ROW([1]ورقة1!$A$4:$A$2000),""),ROW($A49)),ROW([1]ورقة1!$A$4:$A$2000),0),
COLUMN([1]ورقة1!$A$1)),
"")</f>
        <v/>
      </c>
      <c r="D55" s="8" t="str">
        <f t="array" aca="1" ref="D55" ca="1">IFERROR(
INDEX([1]ورقة1!$A$4:$G$2000,
MATCH(SMALL(IF(([1]ورقة1!$B$4:$B$2000&gt;=$B$1)*([1]ورقة1!$B$4:$B$2000&lt;=$B$2)*([1]ورقة1!$C$4:$C$2000=$B$3),ROW([1]ورقة1!$B$4:$B$2000),""),ROW($A49)),ROW([1]ورقة1!$B$4:$B$2000),0),
COLUMN([1]ورقة1!$B$1)),
"")</f>
        <v/>
      </c>
      <c r="E55" s="7" t="str">
        <f t="array" aca="1" ref="E55" ca="1">IFERROR(
INDEX([1]ورقة1!$A$4:$G$2000,
MATCH(SMALL(IF(([1]ورقة1!$B$4:$B$2000&gt;=$B$1)*([1]ورقة1!$B$4:$B$2000&lt;=$B$2)*([1]ورقة1!$C$4:$C$2000=$B$3),ROW([1]ورقة1!$D$4:$D$2000),""),ROW($A49)),ROW([1]ورقة1!$D$4:$D$2000),0),
COLUMN([1]ورقة1!$D$1)),
"")</f>
        <v/>
      </c>
      <c r="F55" s="8" t="str">
        <f t="array" aca="1" ref="F55" ca="1">IFERROR(
INDEX([1]ورقة1!$A$4:$G$2000,
MATCH(SMALL(IF(([1]ورقة1!$B$4:$B$2000&gt;=$B$1)*([1]ورقة1!$B$4:$B$2000&lt;=$B$2)*([1]ورقة1!$C$4:$C$2000=$B$3),ROW([1]ورقة1!$E$4:$E$2000),""),ROW($A49)),ROW([1]ورقة1!$E$4:$E$2000),0),
COLUMN([1]ورقة1!$E$1)),
"")</f>
        <v/>
      </c>
      <c r="G55" s="9" t="str">
        <f t="array" aca="1" ref="G55" ca="1">IFERROR(
INDEX([1]ورقة1!$A$4:$G$2000,
MATCH(SMALL(IF(([1]ورقة1!$B$4:$B$2000&gt;=$B$1)*([1]ورقة1!$B$4:$B$2000&lt;=$B$2)*([1]ورقة1!$C$4:$C$2000=$B$3),ROW([1]ورقة1!$G$4:$G$2000),""),ROW($A49)),ROW([1]ورقة1!$G$4:$G$2000),0),
COLUMN([1]ورقة1!$G$1)),
"")</f>
        <v/>
      </c>
      <c r="I55" t="str">
        <f>IF(COUNTIF($J$7:J55,J55)-1=0,COUNTIF($J$7:$J$100,"&lt;="&amp;J55),"")</f>
        <v/>
      </c>
      <c r="J55" t="str">
        <f>IF([1]ورقة1!C52&gt;0,[1]ورقة1!C52,"")</f>
        <v/>
      </c>
    </row>
    <row r="56" spans="2:11" ht="21">
      <c r="B56" s="10" t="str">
        <f ca="1">IF(C56="","",SUBTOTAL(3,$C$7:C56))</f>
        <v/>
      </c>
      <c r="C56" s="7" t="str">
        <f t="array" aca="1" ref="C56" ca="1">IFERROR(
INDEX([1]ورقة1!$A$4:$G$2000,
MATCH(SMALL(IF(([1]ورقة1!$B$4:$B$2000&gt;=$B$1)*([1]ورقة1!$B$4:$B$2000&lt;=$B$2)*([1]ورقة1!$C$4:$C$2000=$B$3),ROW([1]ورقة1!$A$4:$A$2000),""),ROW($A50)),ROW([1]ورقة1!$A$4:$A$2000),0),
COLUMN([1]ورقة1!$A$1)),
"")</f>
        <v/>
      </c>
      <c r="D56" s="8" t="str">
        <f t="array" aca="1" ref="D56" ca="1">IFERROR(
INDEX([1]ورقة1!$A$4:$G$2000,
MATCH(SMALL(IF(([1]ورقة1!$B$4:$B$2000&gt;=$B$1)*([1]ورقة1!$B$4:$B$2000&lt;=$B$2)*([1]ورقة1!$C$4:$C$2000=$B$3),ROW([1]ورقة1!$B$4:$B$2000),""),ROW($A50)),ROW([1]ورقة1!$B$4:$B$2000),0),
COLUMN([1]ورقة1!$B$1)),
"")</f>
        <v/>
      </c>
      <c r="E56" s="7" t="str">
        <f t="array" aca="1" ref="E56" ca="1">IFERROR(
INDEX([1]ورقة1!$A$4:$G$2000,
MATCH(SMALL(IF(([1]ورقة1!$B$4:$B$2000&gt;=$B$1)*([1]ورقة1!$B$4:$B$2000&lt;=$B$2)*([1]ورقة1!$C$4:$C$2000=$B$3),ROW([1]ورقة1!$D$4:$D$2000),""),ROW($A50)),ROW([1]ورقة1!$D$4:$D$2000),0),
COLUMN([1]ورقة1!$D$1)),
"")</f>
        <v/>
      </c>
      <c r="F56" s="8" t="str">
        <f t="array" aca="1" ref="F56" ca="1">IFERROR(
INDEX([1]ورقة1!$A$4:$G$2000,
MATCH(SMALL(IF(([1]ورقة1!$B$4:$B$2000&gt;=$B$1)*([1]ورقة1!$B$4:$B$2000&lt;=$B$2)*([1]ورقة1!$C$4:$C$2000=$B$3),ROW([1]ورقة1!$E$4:$E$2000),""),ROW($A50)),ROW([1]ورقة1!$E$4:$E$2000),0),
COLUMN([1]ورقة1!$E$1)),
"")</f>
        <v/>
      </c>
      <c r="G56" s="9" t="str">
        <f t="array" aca="1" ref="G56" ca="1">IFERROR(
INDEX([1]ورقة1!$A$4:$G$2000,
MATCH(SMALL(IF(([1]ورقة1!$B$4:$B$2000&gt;=$B$1)*([1]ورقة1!$B$4:$B$2000&lt;=$B$2)*([1]ورقة1!$C$4:$C$2000=$B$3),ROW([1]ورقة1!$G$4:$G$2000),""),ROW($A50)),ROW([1]ورقة1!$G$4:$G$2000),0),
COLUMN([1]ورقة1!$G$1)),
"")</f>
        <v/>
      </c>
      <c r="I56" t="str">
        <f>IF(COUNTIF($J$7:J56,J56)-1=0,COUNTIF($J$7:$J$100,"&lt;="&amp;J56),"")</f>
        <v/>
      </c>
      <c r="J56" t="str">
        <f>IF([1]ورقة1!C53&gt;0,[1]ورقة1!C53,"")</f>
        <v/>
      </c>
    </row>
    <row r="57" spans="2:11" ht="21">
      <c r="B57" s="10" t="str">
        <f ca="1">IF(C57="","",SUBTOTAL(3,$C$7:C57))</f>
        <v/>
      </c>
      <c r="C57" s="7" t="str">
        <f t="array" aca="1" ref="C57" ca="1">IFERROR(
INDEX([1]ورقة1!$A$4:$G$2000,
MATCH(SMALL(IF(([1]ورقة1!$B$4:$B$2000&gt;=$B$1)*([1]ورقة1!$B$4:$B$2000&lt;=$B$2)*([1]ورقة1!$C$4:$C$2000=$B$3),ROW([1]ورقة1!$A$4:$A$2000),""),ROW($A51)),ROW([1]ورقة1!$A$4:$A$2000),0),
COLUMN([1]ورقة1!$A$1)),
"")</f>
        <v/>
      </c>
      <c r="D57" s="8" t="str">
        <f t="array" aca="1" ref="D57" ca="1">IFERROR(
INDEX([1]ورقة1!$A$4:$G$2000,
MATCH(SMALL(IF(([1]ورقة1!$B$4:$B$2000&gt;=$B$1)*([1]ورقة1!$B$4:$B$2000&lt;=$B$2)*([1]ورقة1!$C$4:$C$2000=$B$3),ROW([1]ورقة1!$B$4:$B$2000),""),ROW($A51)),ROW([1]ورقة1!$B$4:$B$2000),0),
COLUMN([1]ورقة1!$B$1)),
"")</f>
        <v/>
      </c>
      <c r="E57" s="7" t="str">
        <f t="array" aca="1" ref="E57" ca="1">IFERROR(
INDEX([1]ورقة1!$A$4:$G$2000,
MATCH(SMALL(IF(([1]ورقة1!$B$4:$B$2000&gt;=$B$1)*([1]ورقة1!$B$4:$B$2000&lt;=$B$2)*([1]ورقة1!$C$4:$C$2000=$B$3),ROW([1]ورقة1!$D$4:$D$2000),""),ROW($A51)),ROW([1]ورقة1!$D$4:$D$2000),0),
COLUMN([1]ورقة1!$D$1)),
"")</f>
        <v/>
      </c>
      <c r="F57" s="8" t="str">
        <f t="array" aca="1" ref="F57" ca="1">IFERROR(
INDEX([1]ورقة1!$A$4:$G$2000,
MATCH(SMALL(IF(([1]ورقة1!$B$4:$B$2000&gt;=$B$1)*([1]ورقة1!$B$4:$B$2000&lt;=$B$2)*([1]ورقة1!$C$4:$C$2000=$B$3),ROW([1]ورقة1!$E$4:$E$2000),""),ROW($A51)),ROW([1]ورقة1!$E$4:$E$2000),0),
COLUMN([1]ورقة1!$E$1)),
"")</f>
        <v/>
      </c>
      <c r="G57" s="9" t="str">
        <f t="array" aca="1" ref="G57" ca="1">IFERROR(
INDEX([1]ورقة1!$A$4:$G$2000,
MATCH(SMALL(IF(([1]ورقة1!$B$4:$B$2000&gt;=$B$1)*([1]ورقة1!$B$4:$B$2000&lt;=$B$2)*([1]ورقة1!$C$4:$C$2000=$B$3),ROW([1]ورقة1!$G$4:$G$2000),""),ROW($A51)),ROW([1]ورقة1!$G$4:$G$2000),0),
COLUMN([1]ورقة1!$G$1)),
"")</f>
        <v/>
      </c>
      <c r="I57" t="str">
        <f>IF(COUNTIF($J$7:J57,J57)-1=0,COUNTIF($J$7:$J$100,"&lt;="&amp;J57),"")</f>
        <v/>
      </c>
      <c r="J57" t="str">
        <f>IF([1]ورقة1!C54&gt;0,[1]ورقة1!C54,"")</f>
        <v/>
      </c>
    </row>
    <row r="58" spans="2:11" ht="21">
      <c r="B58" s="10" t="str">
        <f ca="1">IF(C58="","",SUBTOTAL(3,$C$7:C58))</f>
        <v/>
      </c>
      <c r="C58" s="7" t="str">
        <f t="array" aca="1" ref="C58" ca="1">IFERROR(
INDEX([1]ورقة1!$A$4:$G$2000,
MATCH(SMALL(IF(([1]ورقة1!$B$4:$B$2000&gt;=$B$1)*([1]ورقة1!$B$4:$B$2000&lt;=$B$2)*([1]ورقة1!$C$4:$C$2000=$B$3),ROW([1]ورقة1!$A$4:$A$2000),""),ROW($A52)),ROW([1]ورقة1!$A$4:$A$2000),0),
COLUMN([1]ورقة1!$A$1)),
"")</f>
        <v/>
      </c>
      <c r="D58" s="8" t="str">
        <f t="array" aca="1" ref="D58" ca="1">IFERROR(
INDEX([1]ورقة1!$A$4:$G$2000,
MATCH(SMALL(IF(([1]ورقة1!$B$4:$B$2000&gt;=$B$1)*([1]ورقة1!$B$4:$B$2000&lt;=$B$2)*([1]ورقة1!$C$4:$C$2000=$B$3),ROW([1]ورقة1!$B$4:$B$2000),""),ROW($A52)),ROW([1]ورقة1!$B$4:$B$2000),0),
COLUMN([1]ورقة1!$B$1)),
"")</f>
        <v/>
      </c>
      <c r="E58" s="7" t="str">
        <f t="array" aca="1" ref="E58" ca="1">IFERROR(
INDEX([1]ورقة1!$A$4:$G$2000,
MATCH(SMALL(IF(([1]ورقة1!$B$4:$B$2000&gt;=$B$1)*([1]ورقة1!$B$4:$B$2000&lt;=$B$2)*([1]ورقة1!$C$4:$C$2000=$B$3),ROW([1]ورقة1!$D$4:$D$2000),""),ROW($A52)),ROW([1]ورقة1!$D$4:$D$2000),0),
COLUMN([1]ورقة1!$D$1)),
"")</f>
        <v/>
      </c>
      <c r="F58" s="8" t="str">
        <f t="array" aca="1" ref="F58" ca="1">IFERROR(
INDEX([1]ورقة1!$A$4:$G$2000,
MATCH(SMALL(IF(([1]ورقة1!$B$4:$B$2000&gt;=$B$1)*([1]ورقة1!$B$4:$B$2000&lt;=$B$2)*([1]ورقة1!$C$4:$C$2000=$B$3),ROW([1]ورقة1!$E$4:$E$2000),""),ROW($A52)),ROW([1]ورقة1!$E$4:$E$2000),0),
COLUMN([1]ورقة1!$E$1)),
"")</f>
        <v/>
      </c>
      <c r="G58" s="9" t="str">
        <f t="array" aca="1" ref="G58" ca="1">IFERROR(
INDEX([1]ورقة1!$A$4:$G$2000,
MATCH(SMALL(IF(([1]ورقة1!$B$4:$B$2000&gt;=$B$1)*([1]ورقة1!$B$4:$B$2000&lt;=$B$2)*([1]ورقة1!$C$4:$C$2000=$B$3),ROW([1]ورقة1!$G$4:$G$2000),""),ROW($A52)),ROW([1]ورقة1!$G$4:$G$2000),0),
COLUMN([1]ورقة1!$G$1)),
"")</f>
        <v/>
      </c>
      <c r="I58" t="str">
        <f>IF(COUNTIF($J$7:J58,J58)-1=0,COUNTIF($J$7:$J$100,"&lt;="&amp;J58),"")</f>
        <v/>
      </c>
      <c r="J58" t="str">
        <f>IF([1]ورقة1!C55&gt;0,[1]ورقة1!C55,"")</f>
        <v/>
      </c>
    </row>
    <row r="59" spans="2:11" ht="21">
      <c r="B59" s="10" t="str">
        <f ca="1">IF(C59="","",SUBTOTAL(3,$C$7:C59))</f>
        <v/>
      </c>
      <c r="C59" s="7" t="str">
        <f t="array" aca="1" ref="C59" ca="1">IFERROR(
INDEX([1]ورقة1!$A$4:$G$2000,
MATCH(SMALL(IF(([1]ورقة1!$B$4:$B$2000&gt;=$B$1)*([1]ورقة1!$B$4:$B$2000&lt;=$B$2)*([1]ورقة1!$C$4:$C$2000=$B$3),ROW([1]ورقة1!$A$4:$A$2000),""),ROW($A53)),ROW([1]ورقة1!$A$4:$A$2000),0),
COLUMN([1]ورقة1!$A$1)),
"")</f>
        <v/>
      </c>
      <c r="D59" s="8" t="str">
        <f t="array" aca="1" ref="D59" ca="1">IFERROR(
INDEX([1]ورقة1!$A$4:$G$2000,
MATCH(SMALL(IF(([1]ورقة1!$B$4:$B$2000&gt;=$B$1)*([1]ورقة1!$B$4:$B$2000&lt;=$B$2)*([1]ورقة1!$C$4:$C$2000=$B$3),ROW([1]ورقة1!$B$4:$B$2000),""),ROW($A53)),ROW([1]ورقة1!$B$4:$B$2000),0),
COLUMN([1]ورقة1!$B$1)),
"")</f>
        <v/>
      </c>
      <c r="E59" s="7" t="str">
        <f t="array" aca="1" ref="E59" ca="1">IFERROR(
INDEX([1]ورقة1!$A$4:$G$2000,
MATCH(SMALL(IF(([1]ورقة1!$B$4:$B$2000&gt;=$B$1)*([1]ورقة1!$B$4:$B$2000&lt;=$B$2)*([1]ورقة1!$C$4:$C$2000=$B$3),ROW([1]ورقة1!$D$4:$D$2000),""),ROW($A53)),ROW([1]ورقة1!$D$4:$D$2000),0),
COLUMN([1]ورقة1!$D$1)),
"")</f>
        <v/>
      </c>
      <c r="F59" s="8" t="str">
        <f t="array" aca="1" ref="F59" ca="1">IFERROR(
INDEX([1]ورقة1!$A$4:$G$2000,
MATCH(SMALL(IF(([1]ورقة1!$B$4:$B$2000&gt;=$B$1)*([1]ورقة1!$B$4:$B$2000&lt;=$B$2)*([1]ورقة1!$C$4:$C$2000=$B$3),ROW([1]ورقة1!$E$4:$E$2000),""),ROW($A53)),ROW([1]ورقة1!$E$4:$E$2000),0),
COLUMN([1]ورقة1!$E$1)),
"")</f>
        <v/>
      </c>
      <c r="G59" s="9" t="str">
        <f t="array" aca="1" ref="G59" ca="1">IFERROR(
INDEX([1]ورقة1!$A$4:$G$2000,
MATCH(SMALL(IF(([1]ورقة1!$B$4:$B$2000&gt;=$B$1)*([1]ورقة1!$B$4:$B$2000&lt;=$B$2)*([1]ورقة1!$C$4:$C$2000=$B$3),ROW([1]ورقة1!$G$4:$G$2000),""),ROW($A53)),ROW([1]ورقة1!$G$4:$G$2000),0),
COLUMN([1]ورقة1!$G$1)),
"")</f>
        <v/>
      </c>
      <c r="I59" t="str">
        <f>IF(COUNTIF($J$7:J59,J59)-1=0,COUNTIF($J$7:$J$100,"&lt;="&amp;J59),"")</f>
        <v/>
      </c>
      <c r="J59" t="str">
        <f>IF([1]ورقة1!C56&gt;0,[1]ورقة1!C56,"")</f>
        <v/>
      </c>
    </row>
    <row r="60" spans="2:11" ht="21">
      <c r="B60" s="10" t="str">
        <f ca="1">IF(C60="","",SUBTOTAL(3,$C$7:C60))</f>
        <v/>
      </c>
      <c r="C60" s="7" t="str">
        <f t="array" aca="1" ref="C60" ca="1">IFERROR(
INDEX([1]ورقة1!$A$4:$G$2000,
MATCH(SMALL(IF(([1]ورقة1!$B$4:$B$2000&gt;=$B$1)*([1]ورقة1!$B$4:$B$2000&lt;=$B$2)*([1]ورقة1!$C$4:$C$2000=$B$3),ROW([1]ورقة1!$A$4:$A$2000),""),ROW($A54)),ROW([1]ورقة1!$A$4:$A$2000),0),
COLUMN([1]ورقة1!$A$1)),
"")</f>
        <v/>
      </c>
      <c r="D60" s="8" t="str">
        <f t="array" aca="1" ref="D60" ca="1">IFERROR(
INDEX([1]ورقة1!$A$4:$G$2000,
MATCH(SMALL(IF(([1]ورقة1!$B$4:$B$2000&gt;=$B$1)*([1]ورقة1!$B$4:$B$2000&lt;=$B$2)*([1]ورقة1!$C$4:$C$2000=$B$3),ROW([1]ورقة1!$B$4:$B$2000),""),ROW($A54)),ROW([1]ورقة1!$B$4:$B$2000),0),
COLUMN([1]ورقة1!$B$1)),
"")</f>
        <v/>
      </c>
      <c r="E60" s="7" t="str">
        <f t="array" aca="1" ref="E60" ca="1">IFERROR(
INDEX([1]ورقة1!$A$4:$G$2000,
MATCH(SMALL(IF(([1]ورقة1!$B$4:$B$2000&gt;=$B$1)*([1]ورقة1!$B$4:$B$2000&lt;=$B$2)*([1]ورقة1!$C$4:$C$2000=$B$3),ROW([1]ورقة1!$D$4:$D$2000),""),ROW($A54)),ROW([1]ورقة1!$D$4:$D$2000),0),
COLUMN([1]ورقة1!$D$1)),
"")</f>
        <v/>
      </c>
      <c r="F60" s="8" t="str">
        <f t="array" aca="1" ref="F60" ca="1">IFERROR(
INDEX([1]ورقة1!$A$4:$G$2000,
MATCH(SMALL(IF(([1]ورقة1!$B$4:$B$2000&gt;=$B$1)*([1]ورقة1!$B$4:$B$2000&lt;=$B$2)*([1]ورقة1!$C$4:$C$2000=$B$3),ROW([1]ورقة1!$E$4:$E$2000),""),ROW($A54)),ROW([1]ورقة1!$E$4:$E$2000),0),
COLUMN([1]ورقة1!$E$1)),
"")</f>
        <v/>
      </c>
      <c r="G60" s="9" t="str">
        <f t="array" aca="1" ref="G60" ca="1">IFERROR(
INDEX([1]ورقة1!$A$4:$G$2000,
MATCH(SMALL(IF(([1]ورقة1!$B$4:$B$2000&gt;=$B$1)*([1]ورقة1!$B$4:$B$2000&lt;=$B$2)*([1]ورقة1!$C$4:$C$2000=$B$3),ROW([1]ورقة1!$G$4:$G$2000),""),ROW($A54)),ROW([1]ورقة1!$G$4:$G$2000),0),
COLUMN([1]ورقة1!$G$1)),
"")</f>
        <v/>
      </c>
      <c r="I60" t="str">
        <f>IF(COUNTIF($J$7:J60,J60)-1=0,COUNTIF($J$7:$J$100,"&lt;="&amp;J60),"")</f>
        <v/>
      </c>
      <c r="J60" t="str">
        <f>IF([1]ورقة1!C57&gt;0,[1]ورقة1!C57,"")</f>
        <v/>
      </c>
    </row>
    <row r="61" spans="2:11" ht="21">
      <c r="B61" s="10" t="str">
        <f ca="1">IF(C61="","",SUBTOTAL(3,$C$7:C61))</f>
        <v/>
      </c>
      <c r="C61" s="7" t="str">
        <f t="array" aca="1" ref="C61" ca="1">IFERROR(
INDEX([1]ورقة1!$A$4:$G$2000,
MATCH(SMALL(IF(([1]ورقة1!$B$4:$B$2000&gt;=$B$1)*([1]ورقة1!$B$4:$B$2000&lt;=$B$2)*([1]ورقة1!$C$4:$C$2000=$B$3),ROW([1]ورقة1!$A$4:$A$2000),""),ROW($A55)),ROW([1]ورقة1!$A$4:$A$2000),0),
COLUMN([1]ورقة1!$A$1)),
"")</f>
        <v/>
      </c>
      <c r="D61" s="8" t="str">
        <f t="array" aca="1" ref="D61" ca="1">IFERROR(
INDEX([1]ورقة1!$A$4:$G$2000,
MATCH(SMALL(IF(([1]ورقة1!$B$4:$B$2000&gt;=$B$1)*([1]ورقة1!$B$4:$B$2000&lt;=$B$2)*([1]ورقة1!$C$4:$C$2000=$B$3),ROW([1]ورقة1!$B$4:$B$2000),""),ROW($A55)),ROW([1]ورقة1!$B$4:$B$2000),0),
COLUMN([1]ورقة1!$B$1)),
"")</f>
        <v/>
      </c>
      <c r="E61" s="7" t="str">
        <f t="array" aca="1" ref="E61" ca="1">IFERROR(
INDEX([1]ورقة1!$A$4:$G$2000,
MATCH(SMALL(IF(([1]ورقة1!$B$4:$B$2000&gt;=$B$1)*([1]ورقة1!$B$4:$B$2000&lt;=$B$2)*([1]ورقة1!$C$4:$C$2000=$B$3),ROW([1]ورقة1!$D$4:$D$2000),""),ROW($A55)),ROW([1]ورقة1!$D$4:$D$2000),0),
COLUMN([1]ورقة1!$D$1)),
"")</f>
        <v/>
      </c>
      <c r="F61" s="8" t="str">
        <f t="array" aca="1" ref="F61" ca="1">IFERROR(
INDEX([1]ورقة1!$A$4:$G$2000,
MATCH(SMALL(IF(([1]ورقة1!$B$4:$B$2000&gt;=$B$1)*([1]ورقة1!$B$4:$B$2000&lt;=$B$2)*([1]ورقة1!$C$4:$C$2000=$B$3),ROW([1]ورقة1!$E$4:$E$2000),""),ROW($A55)),ROW([1]ورقة1!$E$4:$E$2000),0),
COLUMN([1]ورقة1!$E$1)),
"")</f>
        <v/>
      </c>
      <c r="G61" s="9" t="str">
        <f t="array" aca="1" ref="G61" ca="1">IFERROR(
INDEX([1]ورقة1!$A$4:$G$2000,
MATCH(SMALL(IF(([1]ورقة1!$B$4:$B$2000&gt;=$B$1)*([1]ورقة1!$B$4:$B$2000&lt;=$B$2)*([1]ورقة1!$C$4:$C$2000=$B$3),ROW([1]ورقة1!$G$4:$G$2000),""),ROW($A55)),ROW([1]ورقة1!$G$4:$G$2000),0),
COLUMN([1]ورقة1!$G$1)),
"")</f>
        <v/>
      </c>
      <c r="I61" t="str">
        <f>IF(COUNTIF($J$7:J61,J61)-1=0,COUNTIF($J$7:$J$100,"&lt;="&amp;J61),"")</f>
        <v/>
      </c>
      <c r="J61" t="str">
        <f>IF([1]ورقة1!C58&gt;0,[1]ورقة1!C58,"")</f>
        <v/>
      </c>
    </row>
    <row r="62" spans="2:11" ht="21">
      <c r="B62" s="10" t="str">
        <f ca="1">IF(C62="","",SUBTOTAL(3,$C$7:C62))</f>
        <v/>
      </c>
      <c r="C62" s="7" t="str">
        <f t="array" aca="1" ref="C62" ca="1">IFERROR(
INDEX([1]ورقة1!$A$4:$G$2000,
MATCH(SMALL(IF(([1]ورقة1!$B$4:$B$2000&gt;=$B$1)*([1]ورقة1!$B$4:$B$2000&lt;=$B$2)*([1]ورقة1!$C$4:$C$2000=$B$3),ROW([1]ورقة1!$A$4:$A$2000),""),ROW($A56)),ROW([1]ورقة1!$A$4:$A$2000),0),
COLUMN([1]ورقة1!$A$1)),
"")</f>
        <v/>
      </c>
      <c r="D62" s="8" t="str">
        <f t="array" aca="1" ref="D62" ca="1">IFERROR(
INDEX([1]ورقة1!$A$4:$G$2000,
MATCH(SMALL(IF(([1]ورقة1!$B$4:$B$2000&gt;=$B$1)*([1]ورقة1!$B$4:$B$2000&lt;=$B$2)*([1]ورقة1!$C$4:$C$2000=$B$3),ROW([1]ورقة1!$B$4:$B$2000),""),ROW($A56)),ROW([1]ورقة1!$B$4:$B$2000),0),
COLUMN([1]ورقة1!$B$1)),
"")</f>
        <v/>
      </c>
      <c r="E62" s="7" t="str">
        <f t="array" aca="1" ref="E62" ca="1">IFERROR(
INDEX([1]ورقة1!$A$4:$G$2000,
MATCH(SMALL(IF(([1]ورقة1!$B$4:$B$2000&gt;=$B$1)*([1]ورقة1!$B$4:$B$2000&lt;=$B$2)*([1]ورقة1!$C$4:$C$2000=$B$3),ROW([1]ورقة1!$D$4:$D$2000),""),ROW($A56)),ROW([1]ورقة1!$D$4:$D$2000),0),
COLUMN([1]ورقة1!$D$1)),
"")</f>
        <v/>
      </c>
      <c r="F62" s="8" t="str">
        <f t="array" aca="1" ref="F62" ca="1">IFERROR(
INDEX([1]ورقة1!$A$4:$G$2000,
MATCH(SMALL(IF(([1]ورقة1!$B$4:$B$2000&gt;=$B$1)*([1]ورقة1!$B$4:$B$2000&lt;=$B$2)*([1]ورقة1!$C$4:$C$2000=$B$3),ROW([1]ورقة1!$E$4:$E$2000),""),ROW($A56)),ROW([1]ورقة1!$E$4:$E$2000),0),
COLUMN([1]ورقة1!$E$1)),
"")</f>
        <v/>
      </c>
      <c r="G62" s="9" t="str">
        <f t="array" aca="1" ref="G62" ca="1">IFERROR(
INDEX([1]ورقة1!$A$4:$G$2000,
MATCH(SMALL(IF(([1]ورقة1!$B$4:$B$2000&gt;=$B$1)*([1]ورقة1!$B$4:$B$2000&lt;=$B$2)*([1]ورقة1!$C$4:$C$2000=$B$3),ROW([1]ورقة1!$G$4:$G$2000),""),ROW($A56)),ROW([1]ورقة1!$G$4:$G$2000),0),
COLUMN([1]ورقة1!$G$1)),
"")</f>
        <v/>
      </c>
      <c r="I62" t="str">
        <f>IF(COUNTIF($J$7:J62,J62)-1=0,COUNTIF($J$7:$J$100,"&lt;="&amp;J62),"")</f>
        <v/>
      </c>
      <c r="J62" t="str">
        <f>IF([1]ورقة1!C59&gt;0,[1]ورقة1!C59,"")</f>
        <v/>
      </c>
    </row>
    <row r="63" spans="2:11" ht="21">
      <c r="B63" s="10" t="str">
        <f ca="1">IF(C63="","",SUBTOTAL(3,$C$7:C63))</f>
        <v/>
      </c>
      <c r="C63" s="7" t="str">
        <f t="array" aca="1" ref="C63" ca="1">IFERROR(
INDEX([1]ورقة1!$A$4:$G$2000,
MATCH(SMALL(IF(([1]ورقة1!$B$4:$B$2000&gt;=$B$1)*([1]ورقة1!$B$4:$B$2000&lt;=$B$2)*([1]ورقة1!$C$4:$C$2000=$B$3),ROW([1]ورقة1!$A$4:$A$2000),""),ROW($A57)),ROW([1]ورقة1!$A$4:$A$2000),0),
COLUMN([1]ورقة1!$A$1)),
"")</f>
        <v/>
      </c>
      <c r="D63" s="8" t="str">
        <f t="array" aca="1" ref="D63" ca="1">IFERROR(
INDEX([1]ورقة1!$A$4:$G$2000,
MATCH(SMALL(IF(([1]ورقة1!$B$4:$B$2000&gt;=$B$1)*([1]ورقة1!$B$4:$B$2000&lt;=$B$2)*([1]ورقة1!$C$4:$C$2000=$B$3),ROW([1]ورقة1!$B$4:$B$2000),""),ROW($A57)),ROW([1]ورقة1!$B$4:$B$2000),0),
COLUMN([1]ورقة1!$B$1)),
"")</f>
        <v/>
      </c>
      <c r="E63" s="7" t="str">
        <f t="array" aca="1" ref="E63" ca="1">IFERROR(
INDEX([1]ورقة1!$A$4:$G$2000,
MATCH(SMALL(IF(([1]ورقة1!$B$4:$B$2000&gt;=$B$1)*([1]ورقة1!$B$4:$B$2000&lt;=$B$2)*([1]ورقة1!$C$4:$C$2000=$B$3),ROW([1]ورقة1!$D$4:$D$2000),""),ROW($A57)),ROW([1]ورقة1!$D$4:$D$2000),0),
COLUMN([1]ورقة1!$D$1)),
"")</f>
        <v/>
      </c>
      <c r="F63" s="8" t="str">
        <f t="array" aca="1" ref="F63" ca="1">IFERROR(
INDEX([1]ورقة1!$A$4:$G$2000,
MATCH(SMALL(IF(([1]ورقة1!$B$4:$B$2000&gt;=$B$1)*([1]ورقة1!$B$4:$B$2000&lt;=$B$2)*([1]ورقة1!$C$4:$C$2000=$B$3),ROW([1]ورقة1!$E$4:$E$2000),""),ROW($A57)),ROW([1]ورقة1!$E$4:$E$2000),0),
COLUMN([1]ورقة1!$E$1)),
"")</f>
        <v/>
      </c>
      <c r="G63" s="9" t="str">
        <f t="array" aca="1" ref="G63" ca="1">IFERROR(
INDEX([1]ورقة1!$A$4:$G$2000,
MATCH(SMALL(IF(([1]ورقة1!$B$4:$B$2000&gt;=$B$1)*([1]ورقة1!$B$4:$B$2000&lt;=$B$2)*([1]ورقة1!$C$4:$C$2000=$B$3),ROW([1]ورقة1!$G$4:$G$2000),""),ROW($A57)),ROW([1]ورقة1!$G$4:$G$2000),0),
COLUMN([1]ورقة1!$G$1)),
"")</f>
        <v/>
      </c>
      <c r="I63" t="str">
        <f>IF(COUNTIF($J$7:J63,J63)-1=0,COUNTIF($J$7:$J$100,"&lt;="&amp;J63),"")</f>
        <v/>
      </c>
      <c r="J63" t="str">
        <f>IF([1]ورقة1!C60&gt;0,[1]ورقة1!C60,"")</f>
        <v/>
      </c>
    </row>
    <row r="64" spans="2:11" ht="21">
      <c r="B64" s="10" t="str">
        <f ca="1">IF(C64="","",SUBTOTAL(3,$C$7:C64))</f>
        <v/>
      </c>
      <c r="C64" s="7" t="str">
        <f t="array" aca="1" ref="C64" ca="1">IFERROR(
INDEX([1]ورقة1!$A$4:$G$2000,
MATCH(SMALL(IF(([1]ورقة1!$B$4:$B$2000&gt;=$B$1)*([1]ورقة1!$B$4:$B$2000&lt;=$B$2)*([1]ورقة1!$C$4:$C$2000=$B$3),ROW([1]ورقة1!$A$4:$A$2000),""),ROW($A58)),ROW([1]ورقة1!$A$4:$A$2000),0),
COLUMN([1]ورقة1!$A$1)),
"")</f>
        <v/>
      </c>
      <c r="D64" s="8" t="str">
        <f t="array" aca="1" ref="D64" ca="1">IFERROR(
INDEX([1]ورقة1!$A$4:$G$2000,
MATCH(SMALL(IF(([1]ورقة1!$B$4:$B$2000&gt;=$B$1)*([1]ورقة1!$B$4:$B$2000&lt;=$B$2)*([1]ورقة1!$C$4:$C$2000=$B$3),ROW([1]ورقة1!$B$4:$B$2000),""),ROW($A58)),ROW([1]ورقة1!$B$4:$B$2000),0),
COLUMN([1]ورقة1!$B$1)),
"")</f>
        <v/>
      </c>
      <c r="E64" s="7" t="str">
        <f t="array" aca="1" ref="E64" ca="1">IFERROR(
INDEX([1]ورقة1!$A$4:$G$2000,
MATCH(SMALL(IF(([1]ورقة1!$B$4:$B$2000&gt;=$B$1)*([1]ورقة1!$B$4:$B$2000&lt;=$B$2)*([1]ورقة1!$C$4:$C$2000=$B$3),ROW([1]ورقة1!$D$4:$D$2000),""),ROW($A58)),ROW([1]ورقة1!$D$4:$D$2000),0),
COLUMN([1]ورقة1!$D$1)),
"")</f>
        <v/>
      </c>
      <c r="F64" s="8" t="str">
        <f t="array" aca="1" ref="F64" ca="1">IFERROR(
INDEX([1]ورقة1!$A$4:$G$2000,
MATCH(SMALL(IF(([1]ورقة1!$B$4:$B$2000&gt;=$B$1)*([1]ورقة1!$B$4:$B$2000&lt;=$B$2)*([1]ورقة1!$C$4:$C$2000=$B$3),ROW([1]ورقة1!$E$4:$E$2000),""),ROW($A58)),ROW([1]ورقة1!$E$4:$E$2000),0),
COLUMN([1]ورقة1!$E$1)),
"")</f>
        <v/>
      </c>
      <c r="G64" s="9" t="str">
        <f t="array" aca="1" ref="G64" ca="1">IFERROR(
INDEX([1]ورقة1!$A$4:$G$2000,
MATCH(SMALL(IF(([1]ورقة1!$B$4:$B$2000&gt;=$B$1)*([1]ورقة1!$B$4:$B$2000&lt;=$B$2)*([1]ورقة1!$C$4:$C$2000=$B$3),ROW([1]ورقة1!$G$4:$G$2000),""),ROW($A58)),ROW([1]ورقة1!$G$4:$G$2000),0),
COLUMN([1]ورقة1!$G$1)),
"")</f>
        <v/>
      </c>
      <c r="I64" t="str">
        <f>IF(COUNTIF($J$7:J64,J64)-1=0,COUNTIF($J$7:$J$100,"&lt;="&amp;J64),"")</f>
        <v/>
      </c>
      <c r="J64" t="str">
        <f>IF([1]ورقة1!C61&gt;0,[1]ورقة1!C61,"")</f>
        <v/>
      </c>
    </row>
    <row r="65" spans="2:10" ht="21">
      <c r="B65" s="10" t="str">
        <f ca="1">IF(C65="","",SUBTOTAL(3,$C$7:C65))</f>
        <v/>
      </c>
      <c r="C65" s="7" t="str">
        <f t="array" aca="1" ref="C65" ca="1">IFERROR(
INDEX([1]ورقة1!$A$4:$G$2000,
MATCH(SMALL(IF(([1]ورقة1!$B$4:$B$2000&gt;=$B$1)*([1]ورقة1!$B$4:$B$2000&lt;=$B$2)*([1]ورقة1!$C$4:$C$2000=$B$3),ROW([1]ورقة1!$A$4:$A$2000),""),ROW($A59)),ROW([1]ورقة1!$A$4:$A$2000),0),
COLUMN([1]ورقة1!$A$1)),
"")</f>
        <v/>
      </c>
      <c r="D65" s="8" t="str">
        <f t="array" aca="1" ref="D65" ca="1">IFERROR(
INDEX([1]ورقة1!$A$4:$G$2000,
MATCH(SMALL(IF(([1]ورقة1!$B$4:$B$2000&gt;=$B$1)*([1]ورقة1!$B$4:$B$2000&lt;=$B$2)*([1]ورقة1!$C$4:$C$2000=$B$3),ROW([1]ورقة1!$B$4:$B$2000),""),ROW($A59)),ROW([1]ورقة1!$B$4:$B$2000),0),
COLUMN([1]ورقة1!$B$1)),
"")</f>
        <v/>
      </c>
      <c r="E65" s="7" t="str">
        <f t="array" aca="1" ref="E65" ca="1">IFERROR(
INDEX([1]ورقة1!$A$4:$G$2000,
MATCH(SMALL(IF(([1]ورقة1!$B$4:$B$2000&gt;=$B$1)*([1]ورقة1!$B$4:$B$2000&lt;=$B$2)*([1]ورقة1!$C$4:$C$2000=$B$3),ROW([1]ورقة1!$D$4:$D$2000),""),ROW($A59)),ROW([1]ورقة1!$D$4:$D$2000),0),
COLUMN([1]ورقة1!$D$1)),
"")</f>
        <v/>
      </c>
      <c r="F65" s="8" t="str">
        <f t="array" aca="1" ref="F65" ca="1">IFERROR(
INDEX([1]ورقة1!$A$4:$G$2000,
MATCH(SMALL(IF(([1]ورقة1!$B$4:$B$2000&gt;=$B$1)*([1]ورقة1!$B$4:$B$2000&lt;=$B$2)*([1]ورقة1!$C$4:$C$2000=$B$3),ROW([1]ورقة1!$E$4:$E$2000),""),ROW($A59)),ROW([1]ورقة1!$E$4:$E$2000),0),
COLUMN([1]ورقة1!$E$1)),
"")</f>
        <v/>
      </c>
      <c r="G65" s="9" t="str">
        <f t="array" aca="1" ref="G65" ca="1">IFERROR(
INDEX([1]ورقة1!$A$4:$G$2000,
MATCH(SMALL(IF(([1]ورقة1!$B$4:$B$2000&gt;=$B$1)*([1]ورقة1!$B$4:$B$2000&lt;=$B$2)*([1]ورقة1!$C$4:$C$2000=$B$3),ROW([1]ورقة1!$G$4:$G$2000),""),ROW($A59)),ROW([1]ورقة1!$G$4:$G$2000),0),
COLUMN([1]ورقة1!$G$1)),
"")</f>
        <v/>
      </c>
      <c r="I65" t="str">
        <f>IF(COUNTIF($J$7:J65,J65)-1=0,COUNTIF($J$7:$J$100,"&lt;="&amp;J65),"")</f>
        <v/>
      </c>
      <c r="J65" t="str">
        <f>IF([1]ورقة1!C62&gt;0,[1]ورقة1!C62,"")</f>
        <v/>
      </c>
    </row>
    <row r="66" spans="2:10" ht="21">
      <c r="B66" s="10" t="str">
        <f ca="1">IF(C66="","",SUBTOTAL(3,$C$7:C66))</f>
        <v/>
      </c>
      <c r="C66" s="7" t="str">
        <f t="array" aca="1" ref="C66" ca="1">IFERROR(
INDEX([1]ورقة1!$A$4:$G$2000,
MATCH(SMALL(IF(([1]ورقة1!$B$4:$B$2000&gt;=$B$1)*([1]ورقة1!$B$4:$B$2000&lt;=$B$2)*([1]ورقة1!$C$4:$C$2000=$B$3),ROW([1]ورقة1!$A$4:$A$2000),""),ROW($A60)),ROW([1]ورقة1!$A$4:$A$2000),0),
COLUMN([1]ورقة1!$A$1)),
"")</f>
        <v/>
      </c>
      <c r="D66" s="8" t="str">
        <f t="array" aca="1" ref="D66" ca="1">IFERROR(
INDEX([1]ورقة1!$A$4:$G$2000,
MATCH(SMALL(IF(([1]ورقة1!$B$4:$B$2000&gt;=$B$1)*([1]ورقة1!$B$4:$B$2000&lt;=$B$2)*([1]ورقة1!$C$4:$C$2000=$B$3),ROW([1]ورقة1!$B$4:$B$2000),""),ROW($A60)),ROW([1]ورقة1!$B$4:$B$2000),0),
COLUMN([1]ورقة1!$B$1)),
"")</f>
        <v/>
      </c>
      <c r="E66" s="7" t="str">
        <f t="array" aca="1" ref="E66" ca="1">IFERROR(
INDEX([1]ورقة1!$A$4:$G$2000,
MATCH(SMALL(IF(([1]ورقة1!$B$4:$B$2000&gt;=$B$1)*([1]ورقة1!$B$4:$B$2000&lt;=$B$2)*([1]ورقة1!$C$4:$C$2000=$B$3),ROW([1]ورقة1!$D$4:$D$2000),""),ROW($A60)),ROW([1]ورقة1!$D$4:$D$2000),0),
COLUMN([1]ورقة1!$D$1)),
"")</f>
        <v/>
      </c>
      <c r="F66" s="8" t="str">
        <f t="array" aca="1" ref="F66" ca="1">IFERROR(
INDEX([1]ورقة1!$A$4:$G$2000,
MATCH(SMALL(IF(([1]ورقة1!$B$4:$B$2000&gt;=$B$1)*([1]ورقة1!$B$4:$B$2000&lt;=$B$2)*([1]ورقة1!$C$4:$C$2000=$B$3),ROW([1]ورقة1!$E$4:$E$2000),""),ROW($A60)),ROW([1]ورقة1!$E$4:$E$2000),0),
COLUMN([1]ورقة1!$E$1)),
"")</f>
        <v/>
      </c>
      <c r="G66" s="9" t="str">
        <f t="array" aca="1" ref="G66" ca="1">IFERROR(
INDEX([1]ورقة1!$A$4:$G$2000,
MATCH(SMALL(IF(([1]ورقة1!$B$4:$B$2000&gt;=$B$1)*([1]ورقة1!$B$4:$B$2000&lt;=$B$2)*([1]ورقة1!$C$4:$C$2000=$B$3),ROW([1]ورقة1!$G$4:$G$2000),""),ROW($A60)),ROW([1]ورقة1!$G$4:$G$2000),0),
COLUMN([1]ورقة1!$G$1)),
"")</f>
        <v/>
      </c>
      <c r="I66" t="str">
        <f>IF(COUNTIF($J$7:J66,J66)-1=0,COUNTIF($J$7:$J$100,"&lt;="&amp;J66),"")</f>
        <v/>
      </c>
      <c r="J66" t="str">
        <f>IF([1]ورقة1!C63&gt;0,[1]ورقة1!C63,"")</f>
        <v/>
      </c>
    </row>
    <row r="67" spans="2:10" ht="21">
      <c r="B67" s="10" t="str">
        <f ca="1">IF(C67="","",SUBTOTAL(3,$C$7:C67))</f>
        <v/>
      </c>
      <c r="C67" s="7" t="str">
        <f t="array" aca="1" ref="C67" ca="1">IFERROR(
INDEX([1]ورقة1!$A$4:$G$2000,
MATCH(SMALL(IF(([1]ورقة1!$B$4:$B$2000&gt;=$B$1)*([1]ورقة1!$B$4:$B$2000&lt;=$B$2)*([1]ورقة1!$C$4:$C$2000=$B$3),ROW([1]ورقة1!$A$4:$A$2000),""),ROW($A61)),ROW([1]ورقة1!$A$4:$A$2000),0),
COLUMN([1]ورقة1!$A$1)),
"")</f>
        <v/>
      </c>
      <c r="D67" s="8" t="str">
        <f t="array" aca="1" ref="D67" ca="1">IFERROR(
INDEX([1]ورقة1!$A$4:$G$2000,
MATCH(SMALL(IF(([1]ورقة1!$B$4:$B$2000&gt;=$B$1)*([1]ورقة1!$B$4:$B$2000&lt;=$B$2)*([1]ورقة1!$C$4:$C$2000=$B$3),ROW([1]ورقة1!$B$4:$B$2000),""),ROW($A61)),ROW([1]ورقة1!$B$4:$B$2000),0),
COLUMN([1]ورقة1!$B$1)),
"")</f>
        <v/>
      </c>
      <c r="E67" s="7" t="str">
        <f t="array" aca="1" ref="E67" ca="1">IFERROR(
INDEX([1]ورقة1!$A$4:$G$2000,
MATCH(SMALL(IF(([1]ورقة1!$B$4:$B$2000&gt;=$B$1)*([1]ورقة1!$B$4:$B$2000&lt;=$B$2)*([1]ورقة1!$C$4:$C$2000=$B$3),ROW([1]ورقة1!$D$4:$D$2000),""),ROW($A61)),ROW([1]ورقة1!$D$4:$D$2000),0),
COLUMN([1]ورقة1!$D$1)),
"")</f>
        <v/>
      </c>
      <c r="F67" s="8" t="str">
        <f t="array" aca="1" ref="F67" ca="1">IFERROR(
INDEX([1]ورقة1!$A$4:$G$2000,
MATCH(SMALL(IF(([1]ورقة1!$B$4:$B$2000&gt;=$B$1)*([1]ورقة1!$B$4:$B$2000&lt;=$B$2)*([1]ورقة1!$C$4:$C$2000=$B$3),ROW([1]ورقة1!$E$4:$E$2000),""),ROW($A61)),ROW([1]ورقة1!$E$4:$E$2000),0),
COLUMN([1]ورقة1!$E$1)),
"")</f>
        <v/>
      </c>
      <c r="G67" s="9" t="str">
        <f t="array" aca="1" ref="G67" ca="1">IFERROR(
INDEX([1]ورقة1!$A$4:$G$2000,
MATCH(SMALL(IF(([1]ورقة1!$B$4:$B$2000&gt;=$B$1)*([1]ورقة1!$B$4:$B$2000&lt;=$B$2)*([1]ورقة1!$C$4:$C$2000=$B$3),ROW([1]ورقة1!$G$4:$G$2000),""),ROW($A61)),ROW([1]ورقة1!$G$4:$G$2000),0),
COLUMN([1]ورقة1!$G$1)),
"")</f>
        <v/>
      </c>
      <c r="I67" t="str">
        <f>IF(COUNTIF($J$7:J67,J67)-1=0,COUNTIF($J$7:$J$100,"&lt;="&amp;J67),"")</f>
        <v/>
      </c>
      <c r="J67" t="str">
        <f>IF([1]ورقة1!C64&gt;0,[1]ورقة1!C64,"")</f>
        <v/>
      </c>
    </row>
    <row r="68" spans="2:10" ht="21">
      <c r="B68" s="10" t="str">
        <f ca="1">IF(C68="","",SUBTOTAL(3,$C$7:C68))</f>
        <v/>
      </c>
      <c r="C68" s="7" t="str">
        <f t="array" aca="1" ref="C68" ca="1">IFERROR(
INDEX([1]ورقة1!$A$4:$G$2000,
MATCH(SMALL(IF(([1]ورقة1!$B$4:$B$2000&gt;=$B$1)*([1]ورقة1!$B$4:$B$2000&lt;=$B$2)*([1]ورقة1!$C$4:$C$2000=$B$3),ROW([1]ورقة1!$A$4:$A$2000),""),ROW($A62)),ROW([1]ورقة1!$A$4:$A$2000),0),
COLUMN([1]ورقة1!$A$1)),
"")</f>
        <v/>
      </c>
      <c r="D68" s="8" t="str">
        <f t="array" aca="1" ref="D68" ca="1">IFERROR(
INDEX([1]ورقة1!$A$4:$G$2000,
MATCH(SMALL(IF(([1]ورقة1!$B$4:$B$2000&gt;=$B$1)*([1]ورقة1!$B$4:$B$2000&lt;=$B$2)*([1]ورقة1!$C$4:$C$2000=$B$3),ROW([1]ورقة1!$B$4:$B$2000),""),ROW($A62)),ROW([1]ورقة1!$B$4:$B$2000),0),
COLUMN([1]ورقة1!$B$1)),
"")</f>
        <v/>
      </c>
      <c r="E68" s="7" t="str">
        <f t="array" aca="1" ref="E68" ca="1">IFERROR(
INDEX([1]ورقة1!$A$4:$G$2000,
MATCH(SMALL(IF(([1]ورقة1!$B$4:$B$2000&gt;=$B$1)*([1]ورقة1!$B$4:$B$2000&lt;=$B$2)*([1]ورقة1!$C$4:$C$2000=$B$3),ROW([1]ورقة1!$D$4:$D$2000),""),ROW($A62)),ROW([1]ورقة1!$D$4:$D$2000),0),
COLUMN([1]ورقة1!$D$1)),
"")</f>
        <v/>
      </c>
      <c r="F68" s="8" t="str">
        <f t="array" aca="1" ref="F68" ca="1">IFERROR(
INDEX([1]ورقة1!$A$4:$G$2000,
MATCH(SMALL(IF(([1]ورقة1!$B$4:$B$2000&gt;=$B$1)*([1]ورقة1!$B$4:$B$2000&lt;=$B$2)*([1]ورقة1!$C$4:$C$2000=$B$3),ROW([1]ورقة1!$E$4:$E$2000),""),ROW($A62)),ROW([1]ورقة1!$E$4:$E$2000),0),
COLUMN([1]ورقة1!$E$1)),
"")</f>
        <v/>
      </c>
      <c r="G68" s="9" t="str">
        <f t="array" aca="1" ref="G68" ca="1">IFERROR(
INDEX([1]ورقة1!$A$4:$G$2000,
MATCH(SMALL(IF(([1]ورقة1!$B$4:$B$2000&gt;=$B$1)*([1]ورقة1!$B$4:$B$2000&lt;=$B$2)*([1]ورقة1!$C$4:$C$2000=$B$3),ROW([1]ورقة1!$G$4:$G$2000),""),ROW($A62)),ROW([1]ورقة1!$G$4:$G$2000),0),
COLUMN([1]ورقة1!$G$1)),
"")</f>
        <v/>
      </c>
      <c r="I68" t="str">
        <f>IF(COUNTIF($J$7:J68,J68)-1=0,COUNTIF($J$7:$J$100,"&lt;="&amp;J68),"")</f>
        <v/>
      </c>
      <c r="J68" t="str">
        <f>IF([1]ورقة1!C65&gt;0,[1]ورقة1!C65,"")</f>
        <v/>
      </c>
    </row>
    <row r="69" spans="2:10" ht="21">
      <c r="B69" s="10" t="str">
        <f ca="1">IF(C69="","",SUBTOTAL(3,$C$7:C69))</f>
        <v/>
      </c>
      <c r="C69" s="7" t="str">
        <f t="array" aca="1" ref="C69" ca="1">IFERROR(
INDEX([1]ورقة1!$A$4:$G$2000,
MATCH(SMALL(IF(([1]ورقة1!$B$4:$B$2000&gt;=$B$1)*([1]ورقة1!$B$4:$B$2000&lt;=$B$2)*([1]ورقة1!$C$4:$C$2000=$B$3),ROW([1]ورقة1!$A$4:$A$2000),""),ROW($A63)),ROW([1]ورقة1!$A$4:$A$2000),0),
COLUMN([1]ورقة1!$A$1)),
"")</f>
        <v/>
      </c>
      <c r="D69" s="8" t="str">
        <f t="array" aca="1" ref="D69" ca="1">IFERROR(
INDEX([1]ورقة1!$A$4:$G$2000,
MATCH(SMALL(IF(([1]ورقة1!$B$4:$B$2000&gt;=$B$1)*([1]ورقة1!$B$4:$B$2000&lt;=$B$2)*([1]ورقة1!$C$4:$C$2000=$B$3),ROW([1]ورقة1!$B$4:$B$2000),""),ROW($A63)),ROW([1]ورقة1!$B$4:$B$2000),0),
COLUMN([1]ورقة1!$B$1)),
"")</f>
        <v/>
      </c>
      <c r="E69" s="7" t="str">
        <f t="array" aca="1" ref="E69" ca="1">IFERROR(
INDEX([1]ورقة1!$A$4:$G$2000,
MATCH(SMALL(IF(([1]ورقة1!$B$4:$B$2000&gt;=$B$1)*([1]ورقة1!$B$4:$B$2000&lt;=$B$2)*([1]ورقة1!$C$4:$C$2000=$B$3),ROW([1]ورقة1!$D$4:$D$2000),""),ROW($A63)),ROW([1]ورقة1!$D$4:$D$2000),0),
COLUMN([1]ورقة1!$D$1)),
"")</f>
        <v/>
      </c>
      <c r="F69" s="8" t="str">
        <f t="array" aca="1" ref="F69" ca="1">IFERROR(
INDEX([1]ورقة1!$A$4:$G$2000,
MATCH(SMALL(IF(([1]ورقة1!$B$4:$B$2000&gt;=$B$1)*([1]ورقة1!$B$4:$B$2000&lt;=$B$2)*([1]ورقة1!$C$4:$C$2000=$B$3),ROW([1]ورقة1!$E$4:$E$2000),""),ROW($A63)),ROW([1]ورقة1!$E$4:$E$2000),0),
COLUMN([1]ورقة1!$E$1)),
"")</f>
        <v/>
      </c>
      <c r="G69" s="9" t="str">
        <f t="array" aca="1" ref="G69" ca="1">IFERROR(
INDEX([1]ورقة1!$A$4:$G$2000,
MATCH(SMALL(IF(([1]ورقة1!$B$4:$B$2000&gt;=$B$1)*([1]ورقة1!$B$4:$B$2000&lt;=$B$2)*([1]ورقة1!$C$4:$C$2000=$B$3),ROW([1]ورقة1!$G$4:$G$2000),""),ROW($A63)),ROW([1]ورقة1!$G$4:$G$2000),0),
COLUMN([1]ورقة1!$G$1)),
"")</f>
        <v/>
      </c>
      <c r="I69" t="str">
        <f>IF(COUNTIF($J$7:J69,J69)-1=0,COUNTIF($J$7:$J$100,"&lt;="&amp;J69),"")</f>
        <v/>
      </c>
      <c r="J69" t="str">
        <f>IF([1]ورقة1!C66&gt;0,[1]ورقة1!C66,"")</f>
        <v/>
      </c>
    </row>
    <row r="70" spans="2:10" ht="21">
      <c r="B70" s="10" t="str">
        <f ca="1">IF(C70="","",SUBTOTAL(3,$C$7:C70))</f>
        <v/>
      </c>
      <c r="C70" s="7" t="str">
        <f t="array" aca="1" ref="C70" ca="1">IFERROR(
INDEX([1]ورقة1!$A$4:$G$2000,
MATCH(SMALL(IF(([1]ورقة1!$B$4:$B$2000&gt;=$B$1)*([1]ورقة1!$B$4:$B$2000&lt;=$B$2)*([1]ورقة1!$C$4:$C$2000=$B$3),ROW([1]ورقة1!$A$4:$A$2000),""),ROW($A64)),ROW([1]ورقة1!$A$4:$A$2000),0),
COLUMN([1]ورقة1!$A$1)),
"")</f>
        <v/>
      </c>
      <c r="D70" s="8" t="str">
        <f t="array" aca="1" ref="D70" ca="1">IFERROR(
INDEX([1]ورقة1!$A$4:$G$2000,
MATCH(SMALL(IF(([1]ورقة1!$B$4:$B$2000&gt;=$B$1)*([1]ورقة1!$B$4:$B$2000&lt;=$B$2)*([1]ورقة1!$C$4:$C$2000=$B$3),ROW([1]ورقة1!$B$4:$B$2000),""),ROW($A64)),ROW([1]ورقة1!$B$4:$B$2000),0),
COLUMN([1]ورقة1!$B$1)),
"")</f>
        <v/>
      </c>
      <c r="E70" s="7" t="str">
        <f t="array" aca="1" ref="E70" ca="1">IFERROR(
INDEX([1]ورقة1!$A$4:$G$2000,
MATCH(SMALL(IF(([1]ورقة1!$B$4:$B$2000&gt;=$B$1)*([1]ورقة1!$B$4:$B$2000&lt;=$B$2)*([1]ورقة1!$C$4:$C$2000=$B$3),ROW([1]ورقة1!$D$4:$D$2000),""),ROW($A64)),ROW([1]ورقة1!$D$4:$D$2000),0),
COLUMN([1]ورقة1!$D$1)),
"")</f>
        <v/>
      </c>
      <c r="F70" s="8" t="str">
        <f t="array" aca="1" ref="F70" ca="1">IFERROR(
INDEX([1]ورقة1!$A$4:$G$2000,
MATCH(SMALL(IF(([1]ورقة1!$B$4:$B$2000&gt;=$B$1)*([1]ورقة1!$B$4:$B$2000&lt;=$B$2)*([1]ورقة1!$C$4:$C$2000=$B$3),ROW([1]ورقة1!$E$4:$E$2000),""),ROW($A64)),ROW([1]ورقة1!$E$4:$E$2000),0),
COLUMN([1]ورقة1!$E$1)),
"")</f>
        <v/>
      </c>
      <c r="G70" s="9" t="str">
        <f t="array" aca="1" ref="G70" ca="1">IFERROR(
INDEX([1]ورقة1!$A$4:$G$2000,
MATCH(SMALL(IF(([1]ورقة1!$B$4:$B$2000&gt;=$B$1)*([1]ورقة1!$B$4:$B$2000&lt;=$B$2)*([1]ورقة1!$C$4:$C$2000=$B$3),ROW([1]ورقة1!$G$4:$G$2000),""),ROW($A64)),ROW([1]ورقة1!$G$4:$G$2000),0),
COLUMN([1]ورقة1!$G$1)),
"")</f>
        <v/>
      </c>
      <c r="I70" t="str">
        <f>IF(COUNTIF($J$7:J70,J70)-1=0,COUNTIF($J$7:$J$100,"&lt;="&amp;J70),"")</f>
        <v/>
      </c>
      <c r="J70" t="str">
        <f>IF([1]ورقة1!C67&gt;0,[1]ورقة1!C67,"")</f>
        <v/>
      </c>
    </row>
    <row r="71" spans="2:10" ht="21">
      <c r="B71" s="10" t="str">
        <f ca="1">IF(C71="","",SUBTOTAL(3,$C$7:C71))</f>
        <v/>
      </c>
      <c r="C71" s="7" t="str">
        <f t="array" aca="1" ref="C71" ca="1">IFERROR(
INDEX([1]ورقة1!$A$4:$G$2000,
MATCH(SMALL(IF(([1]ورقة1!$B$4:$B$2000&gt;=$B$1)*([1]ورقة1!$B$4:$B$2000&lt;=$B$2)*([1]ورقة1!$C$4:$C$2000=$B$3),ROW([1]ورقة1!$A$4:$A$2000),""),ROW($A65)),ROW([1]ورقة1!$A$4:$A$2000),0),
COLUMN([1]ورقة1!$A$1)),
"")</f>
        <v/>
      </c>
      <c r="D71" s="8" t="str">
        <f t="array" aca="1" ref="D71" ca="1">IFERROR(
INDEX([1]ورقة1!$A$4:$G$2000,
MATCH(SMALL(IF(([1]ورقة1!$B$4:$B$2000&gt;=$B$1)*([1]ورقة1!$B$4:$B$2000&lt;=$B$2)*([1]ورقة1!$C$4:$C$2000=$B$3),ROW([1]ورقة1!$B$4:$B$2000),""),ROW($A65)),ROW([1]ورقة1!$B$4:$B$2000),0),
COLUMN([1]ورقة1!$B$1)),
"")</f>
        <v/>
      </c>
      <c r="E71" s="7" t="str">
        <f t="array" aca="1" ref="E71" ca="1">IFERROR(
INDEX([1]ورقة1!$A$4:$G$2000,
MATCH(SMALL(IF(([1]ورقة1!$B$4:$B$2000&gt;=$B$1)*([1]ورقة1!$B$4:$B$2000&lt;=$B$2)*([1]ورقة1!$C$4:$C$2000=$B$3),ROW([1]ورقة1!$D$4:$D$2000),""),ROW($A65)),ROW([1]ورقة1!$D$4:$D$2000),0),
COLUMN([1]ورقة1!$D$1)),
"")</f>
        <v/>
      </c>
      <c r="F71" s="8" t="str">
        <f t="array" aca="1" ref="F71" ca="1">IFERROR(
INDEX([1]ورقة1!$A$4:$G$2000,
MATCH(SMALL(IF(([1]ورقة1!$B$4:$B$2000&gt;=$B$1)*([1]ورقة1!$B$4:$B$2000&lt;=$B$2)*([1]ورقة1!$C$4:$C$2000=$B$3),ROW([1]ورقة1!$E$4:$E$2000),""),ROW($A65)),ROW([1]ورقة1!$E$4:$E$2000),0),
COLUMN([1]ورقة1!$E$1)),
"")</f>
        <v/>
      </c>
      <c r="G71" s="9" t="str">
        <f t="array" aca="1" ref="G71" ca="1">IFERROR(
INDEX([1]ورقة1!$A$4:$G$2000,
MATCH(SMALL(IF(([1]ورقة1!$B$4:$B$2000&gt;=$B$1)*([1]ورقة1!$B$4:$B$2000&lt;=$B$2)*([1]ورقة1!$C$4:$C$2000=$B$3),ROW([1]ورقة1!$G$4:$G$2000),""),ROW($A65)),ROW([1]ورقة1!$G$4:$G$2000),0),
COLUMN([1]ورقة1!$G$1)),
"")</f>
        <v/>
      </c>
      <c r="I71" t="str">
        <f>IF(COUNTIF($J$7:J71,J71)-1=0,COUNTIF($J$7:$J$100,"&lt;="&amp;J71),"")</f>
        <v/>
      </c>
      <c r="J71" t="str">
        <f>IF([1]ورقة1!C68&gt;0,[1]ورقة1!C68,"")</f>
        <v/>
      </c>
    </row>
    <row r="72" spans="2:10" ht="21">
      <c r="B72" s="10" t="str">
        <f ca="1">IF(C72="","",SUBTOTAL(3,$C$7:C72))</f>
        <v/>
      </c>
      <c r="C72" s="7" t="str">
        <f t="array" aca="1" ref="C72" ca="1">IFERROR(
INDEX([1]ورقة1!$A$4:$G$2000,
MATCH(SMALL(IF(([1]ورقة1!$B$4:$B$2000&gt;=$B$1)*([1]ورقة1!$B$4:$B$2000&lt;=$B$2)*([1]ورقة1!$C$4:$C$2000=$B$3),ROW([1]ورقة1!$A$4:$A$2000),""),ROW($A66)),ROW([1]ورقة1!$A$4:$A$2000),0),
COLUMN([1]ورقة1!$A$1)),
"")</f>
        <v/>
      </c>
      <c r="D72" s="8" t="str">
        <f t="array" aca="1" ref="D72" ca="1">IFERROR(
INDEX([1]ورقة1!$A$4:$G$2000,
MATCH(SMALL(IF(([1]ورقة1!$B$4:$B$2000&gt;=$B$1)*([1]ورقة1!$B$4:$B$2000&lt;=$B$2)*([1]ورقة1!$C$4:$C$2000=$B$3),ROW([1]ورقة1!$B$4:$B$2000),""),ROW($A66)),ROW([1]ورقة1!$B$4:$B$2000),0),
COLUMN([1]ورقة1!$B$1)),
"")</f>
        <v/>
      </c>
      <c r="E72" s="7" t="str">
        <f t="array" aca="1" ref="E72" ca="1">IFERROR(
INDEX([1]ورقة1!$A$4:$G$2000,
MATCH(SMALL(IF(([1]ورقة1!$B$4:$B$2000&gt;=$B$1)*([1]ورقة1!$B$4:$B$2000&lt;=$B$2)*([1]ورقة1!$C$4:$C$2000=$B$3),ROW([1]ورقة1!$D$4:$D$2000),""),ROW($A66)),ROW([1]ورقة1!$D$4:$D$2000),0),
COLUMN([1]ورقة1!$D$1)),
"")</f>
        <v/>
      </c>
      <c r="F72" s="8" t="str">
        <f t="array" aca="1" ref="F72" ca="1">IFERROR(
INDEX([1]ورقة1!$A$4:$G$2000,
MATCH(SMALL(IF(([1]ورقة1!$B$4:$B$2000&gt;=$B$1)*([1]ورقة1!$B$4:$B$2000&lt;=$B$2)*([1]ورقة1!$C$4:$C$2000=$B$3),ROW([1]ورقة1!$E$4:$E$2000),""),ROW($A66)),ROW([1]ورقة1!$E$4:$E$2000),0),
COLUMN([1]ورقة1!$E$1)),
"")</f>
        <v/>
      </c>
      <c r="G72" s="9" t="str">
        <f t="array" aca="1" ref="G72" ca="1">IFERROR(
INDEX([1]ورقة1!$A$4:$G$2000,
MATCH(SMALL(IF(([1]ورقة1!$B$4:$B$2000&gt;=$B$1)*([1]ورقة1!$B$4:$B$2000&lt;=$B$2)*([1]ورقة1!$C$4:$C$2000=$B$3),ROW([1]ورقة1!$G$4:$G$2000),""),ROW($A66)),ROW([1]ورقة1!$G$4:$G$2000),0),
COLUMN([1]ورقة1!$G$1)),
"")</f>
        <v/>
      </c>
      <c r="I72" t="str">
        <f>IF(COUNTIF($J$7:J72,J72)-1=0,COUNTIF($J$7:$J$100,"&lt;="&amp;J72),"")</f>
        <v/>
      </c>
      <c r="J72" t="str">
        <f>IF([1]ورقة1!C69&gt;0,[1]ورقة1!C69,"")</f>
        <v/>
      </c>
    </row>
    <row r="73" spans="2:10" ht="21">
      <c r="B73" s="10" t="str">
        <f ca="1">IF(C73="","",SUBTOTAL(3,$C$7:C73))</f>
        <v/>
      </c>
      <c r="C73" s="7" t="str">
        <f t="array" aca="1" ref="C73" ca="1">IFERROR(
INDEX([1]ورقة1!$A$4:$G$2000,
MATCH(SMALL(IF(([1]ورقة1!$B$4:$B$2000&gt;=$B$1)*([1]ورقة1!$B$4:$B$2000&lt;=$B$2)*([1]ورقة1!$C$4:$C$2000=$B$3),ROW([1]ورقة1!$A$4:$A$2000),""),ROW($A67)),ROW([1]ورقة1!$A$4:$A$2000),0),
COLUMN([1]ورقة1!$A$1)),
"")</f>
        <v/>
      </c>
      <c r="D73" s="8" t="str">
        <f t="array" aca="1" ref="D73" ca="1">IFERROR(
INDEX([1]ورقة1!$A$4:$G$2000,
MATCH(SMALL(IF(([1]ورقة1!$B$4:$B$2000&gt;=$B$1)*([1]ورقة1!$B$4:$B$2000&lt;=$B$2)*([1]ورقة1!$C$4:$C$2000=$B$3),ROW([1]ورقة1!$B$4:$B$2000),""),ROW($A67)),ROW([1]ورقة1!$B$4:$B$2000),0),
COLUMN([1]ورقة1!$B$1)),
"")</f>
        <v/>
      </c>
      <c r="E73" s="7" t="str">
        <f t="array" aca="1" ref="E73" ca="1">IFERROR(
INDEX([1]ورقة1!$A$4:$G$2000,
MATCH(SMALL(IF(([1]ورقة1!$B$4:$B$2000&gt;=$B$1)*([1]ورقة1!$B$4:$B$2000&lt;=$B$2)*([1]ورقة1!$C$4:$C$2000=$B$3),ROW([1]ورقة1!$D$4:$D$2000),""),ROW($A67)),ROW([1]ورقة1!$D$4:$D$2000),0),
COLUMN([1]ورقة1!$D$1)),
"")</f>
        <v/>
      </c>
      <c r="F73" s="8" t="str">
        <f t="array" aca="1" ref="F73" ca="1">IFERROR(
INDEX([1]ورقة1!$A$4:$G$2000,
MATCH(SMALL(IF(([1]ورقة1!$B$4:$B$2000&gt;=$B$1)*([1]ورقة1!$B$4:$B$2000&lt;=$B$2)*([1]ورقة1!$C$4:$C$2000=$B$3),ROW([1]ورقة1!$E$4:$E$2000),""),ROW($A67)),ROW([1]ورقة1!$E$4:$E$2000),0),
COLUMN([1]ورقة1!$E$1)),
"")</f>
        <v/>
      </c>
      <c r="G73" s="9" t="str">
        <f t="array" aca="1" ref="G73" ca="1">IFERROR(
INDEX([1]ورقة1!$A$4:$G$2000,
MATCH(SMALL(IF(([1]ورقة1!$B$4:$B$2000&gt;=$B$1)*([1]ورقة1!$B$4:$B$2000&lt;=$B$2)*([1]ورقة1!$C$4:$C$2000=$B$3),ROW([1]ورقة1!$G$4:$G$2000),""),ROW($A67)),ROW([1]ورقة1!$G$4:$G$2000),0),
COLUMN([1]ورقة1!$G$1)),
"")</f>
        <v/>
      </c>
      <c r="I73" t="str">
        <f>IF(COUNTIF($J$7:J73,J73)-1=0,COUNTIF($J$7:$J$100,"&lt;="&amp;J73),"")</f>
        <v/>
      </c>
      <c r="J73" t="str">
        <f>IF([1]ورقة1!C70&gt;0,[1]ورقة1!C70,"")</f>
        <v/>
      </c>
    </row>
    <row r="74" spans="2:10" ht="21">
      <c r="B74" s="10" t="str">
        <f ca="1">IF(C74="","",SUBTOTAL(3,$C$7:C74))</f>
        <v/>
      </c>
      <c r="C74" s="7" t="str">
        <f t="array" aca="1" ref="C74" ca="1">IFERROR(
INDEX([1]ورقة1!$A$4:$G$2000,
MATCH(SMALL(IF(([1]ورقة1!$B$4:$B$2000&gt;=$B$1)*([1]ورقة1!$B$4:$B$2000&lt;=$B$2)*([1]ورقة1!$C$4:$C$2000=$B$3),ROW([1]ورقة1!$A$4:$A$2000),""),ROW($A68)),ROW([1]ورقة1!$A$4:$A$2000),0),
COLUMN([1]ورقة1!$A$1)),
"")</f>
        <v/>
      </c>
      <c r="D74" s="8" t="str">
        <f t="array" aca="1" ref="D74" ca="1">IFERROR(
INDEX([1]ورقة1!$A$4:$G$2000,
MATCH(SMALL(IF(([1]ورقة1!$B$4:$B$2000&gt;=$B$1)*([1]ورقة1!$B$4:$B$2000&lt;=$B$2)*([1]ورقة1!$C$4:$C$2000=$B$3),ROW([1]ورقة1!$B$4:$B$2000),""),ROW($A68)),ROW([1]ورقة1!$B$4:$B$2000),0),
COLUMN([1]ورقة1!$B$1)),
"")</f>
        <v/>
      </c>
      <c r="E74" s="7" t="str">
        <f t="array" aca="1" ref="E74" ca="1">IFERROR(
INDEX([1]ورقة1!$A$4:$G$2000,
MATCH(SMALL(IF(([1]ورقة1!$B$4:$B$2000&gt;=$B$1)*([1]ورقة1!$B$4:$B$2000&lt;=$B$2)*([1]ورقة1!$C$4:$C$2000=$B$3),ROW([1]ورقة1!$D$4:$D$2000),""),ROW($A68)),ROW([1]ورقة1!$D$4:$D$2000),0),
COLUMN([1]ورقة1!$D$1)),
"")</f>
        <v/>
      </c>
      <c r="F74" s="8" t="str">
        <f t="array" aca="1" ref="F74" ca="1">IFERROR(
INDEX([1]ورقة1!$A$4:$G$2000,
MATCH(SMALL(IF(([1]ورقة1!$B$4:$B$2000&gt;=$B$1)*([1]ورقة1!$B$4:$B$2000&lt;=$B$2)*([1]ورقة1!$C$4:$C$2000=$B$3),ROW([1]ورقة1!$E$4:$E$2000),""),ROW($A68)),ROW([1]ورقة1!$E$4:$E$2000),0),
COLUMN([1]ورقة1!$E$1)),
"")</f>
        <v/>
      </c>
      <c r="G74" s="9" t="str">
        <f t="array" aca="1" ref="G74" ca="1">IFERROR(
INDEX([1]ورقة1!$A$4:$G$2000,
MATCH(SMALL(IF(([1]ورقة1!$B$4:$B$2000&gt;=$B$1)*([1]ورقة1!$B$4:$B$2000&lt;=$B$2)*([1]ورقة1!$C$4:$C$2000=$B$3),ROW([1]ورقة1!$G$4:$G$2000),""),ROW($A68)),ROW([1]ورقة1!$G$4:$G$2000),0),
COLUMN([1]ورقة1!$G$1)),
"")</f>
        <v/>
      </c>
      <c r="I74" t="str">
        <f>IF(COUNTIF($J$7:J74,J74)-1=0,COUNTIF($J$7:$J$100,"&lt;="&amp;J74),"")</f>
        <v/>
      </c>
      <c r="J74" t="str">
        <f>IF([1]ورقة1!C71&gt;0,[1]ورقة1!C71,"")</f>
        <v/>
      </c>
    </row>
    <row r="75" spans="2:10" ht="21">
      <c r="B75" s="10" t="str">
        <f ca="1">IF(C75="","",SUBTOTAL(3,$C$7:C75))</f>
        <v/>
      </c>
      <c r="C75" s="7" t="str">
        <f t="array" aca="1" ref="C75" ca="1">IFERROR(
INDEX([1]ورقة1!$A$4:$G$2000,
MATCH(SMALL(IF(([1]ورقة1!$B$4:$B$2000&gt;=$B$1)*([1]ورقة1!$B$4:$B$2000&lt;=$B$2)*([1]ورقة1!$C$4:$C$2000=$B$3),ROW([1]ورقة1!$A$4:$A$2000),""),ROW($A69)),ROW([1]ورقة1!$A$4:$A$2000),0),
COLUMN([1]ورقة1!$A$1)),
"")</f>
        <v/>
      </c>
      <c r="D75" s="8" t="str">
        <f t="array" aca="1" ref="D75" ca="1">IFERROR(
INDEX([1]ورقة1!$A$4:$G$2000,
MATCH(SMALL(IF(([1]ورقة1!$B$4:$B$2000&gt;=$B$1)*([1]ورقة1!$B$4:$B$2000&lt;=$B$2)*([1]ورقة1!$C$4:$C$2000=$B$3),ROW([1]ورقة1!$B$4:$B$2000),""),ROW($A69)),ROW([1]ورقة1!$B$4:$B$2000),0),
COLUMN([1]ورقة1!$B$1)),
"")</f>
        <v/>
      </c>
      <c r="E75" s="7" t="str">
        <f t="array" aca="1" ref="E75" ca="1">IFERROR(
INDEX([1]ورقة1!$A$4:$G$2000,
MATCH(SMALL(IF(([1]ورقة1!$B$4:$B$2000&gt;=$B$1)*([1]ورقة1!$B$4:$B$2000&lt;=$B$2)*([1]ورقة1!$C$4:$C$2000=$B$3),ROW([1]ورقة1!$D$4:$D$2000),""),ROW($A69)),ROW([1]ورقة1!$D$4:$D$2000),0),
COLUMN([1]ورقة1!$D$1)),
"")</f>
        <v/>
      </c>
      <c r="F75" s="8" t="str">
        <f t="array" aca="1" ref="F75" ca="1">IFERROR(
INDEX([1]ورقة1!$A$4:$G$2000,
MATCH(SMALL(IF(([1]ورقة1!$B$4:$B$2000&gt;=$B$1)*([1]ورقة1!$B$4:$B$2000&lt;=$B$2)*([1]ورقة1!$C$4:$C$2000=$B$3),ROW([1]ورقة1!$E$4:$E$2000),""),ROW($A69)),ROW([1]ورقة1!$E$4:$E$2000),0),
COLUMN([1]ورقة1!$E$1)),
"")</f>
        <v/>
      </c>
      <c r="G75" s="9" t="str">
        <f t="array" aca="1" ref="G75" ca="1">IFERROR(
INDEX([1]ورقة1!$A$4:$G$2000,
MATCH(SMALL(IF(([1]ورقة1!$B$4:$B$2000&gt;=$B$1)*([1]ورقة1!$B$4:$B$2000&lt;=$B$2)*([1]ورقة1!$C$4:$C$2000=$B$3),ROW([1]ورقة1!$G$4:$G$2000),""),ROW($A69)),ROW([1]ورقة1!$G$4:$G$2000),0),
COLUMN([1]ورقة1!$G$1)),
"")</f>
        <v/>
      </c>
      <c r="I75" t="str">
        <f>IF(COUNTIF($J$7:J75,J75)-1=0,COUNTIF($J$7:$J$100,"&lt;="&amp;J75),"")</f>
        <v/>
      </c>
      <c r="J75" t="str">
        <f>IF([1]ورقة1!C72&gt;0,[1]ورقة1!C72,"")</f>
        <v/>
      </c>
    </row>
    <row r="76" spans="2:10" ht="21">
      <c r="B76" s="10" t="str">
        <f ca="1">IF(C76="","",SUBTOTAL(3,$C$7:C76))</f>
        <v/>
      </c>
      <c r="C76" s="7" t="str">
        <f t="array" aca="1" ref="C76" ca="1">IFERROR(
INDEX([1]ورقة1!$A$4:$G$2000,
MATCH(SMALL(IF(([1]ورقة1!$B$4:$B$2000&gt;=$B$1)*([1]ورقة1!$B$4:$B$2000&lt;=$B$2)*([1]ورقة1!$C$4:$C$2000=$B$3),ROW([1]ورقة1!$A$4:$A$2000),""),ROW($A70)),ROW([1]ورقة1!$A$4:$A$2000),0),
COLUMN([1]ورقة1!$A$1)),
"")</f>
        <v/>
      </c>
      <c r="D76" s="8" t="str">
        <f t="array" aca="1" ref="D76" ca="1">IFERROR(
INDEX([1]ورقة1!$A$4:$G$2000,
MATCH(SMALL(IF(([1]ورقة1!$B$4:$B$2000&gt;=$B$1)*([1]ورقة1!$B$4:$B$2000&lt;=$B$2)*([1]ورقة1!$C$4:$C$2000=$B$3),ROW([1]ورقة1!$B$4:$B$2000),""),ROW($A70)),ROW([1]ورقة1!$B$4:$B$2000),0),
COLUMN([1]ورقة1!$B$1)),
"")</f>
        <v/>
      </c>
      <c r="E76" s="7" t="str">
        <f t="array" aca="1" ref="E76" ca="1">IFERROR(
INDEX([1]ورقة1!$A$4:$G$2000,
MATCH(SMALL(IF(([1]ورقة1!$B$4:$B$2000&gt;=$B$1)*([1]ورقة1!$B$4:$B$2000&lt;=$B$2)*([1]ورقة1!$C$4:$C$2000=$B$3),ROW([1]ورقة1!$D$4:$D$2000),""),ROW($A70)),ROW([1]ورقة1!$D$4:$D$2000),0),
COLUMN([1]ورقة1!$D$1)),
"")</f>
        <v/>
      </c>
      <c r="F76" s="8" t="str">
        <f t="array" aca="1" ref="F76" ca="1">IFERROR(
INDEX([1]ورقة1!$A$4:$G$2000,
MATCH(SMALL(IF(([1]ورقة1!$B$4:$B$2000&gt;=$B$1)*([1]ورقة1!$B$4:$B$2000&lt;=$B$2)*([1]ورقة1!$C$4:$C$2000=$B$3),ROW([1]ورقة1!$E$4:$E$2000),""),ROW($A70)),ROW([1]ورقة1!$E$4:$E$2000),0),
COLUMN([1]ورقة1!$E$1)),
"")</f>
        <v/>
      </c>
      <c r="G76" s="9" t="str">
        <f t="array" aca="1" ref="G76" ca="1">IFERROR(
INDEX([1]ورقة1!$A$4:$G$2000,
MATCH(SMALL(IF(([1]ورقة1!$B$4:$B$2000&gt;=$B$1)*([1]ورقة1!$B$4:$B$2000&lt;=$B$2)*([1]ورقة1!$C$4:$C$2000=$B$3),ROW([1]ورقة1!$G$4:$G$2000),""),ROW($A70)),ROW([1]ورقة1!$G$4:$G$2000),0),
COLUMN([1]ورقة1!$G$1)),
"")</f>
        <v/>
      </c>
      <c r="I76" t="str">
        <f>IF(COUNTIF($J$7:J76,J76)-1=0,COUNTIF($J$7:$J$100,"&lt;="&amp;J76),"")</f>
        <v/>
      </c>
      <c r="J76" t="str">
        <f>IF([1]ورقة1!C73&gt;0,[1]ورقة1!C73,"")</f>
        <v/>
      </c>
    </row>
    <row r="77" spans="2:10" ht="21">
      <c r="B77" s="10" t="str">
        <f ca="1">IF(C77="","",SUBTOTAL(3,$C$7:C77))</f>
        <v/>
      </c>
      <c r="C77" s="7" t="str">
        <f t="array" aca="1" ref="C77" ca="1">IFERROR(
INDEX([1]ورقة1!$A$4:$G$2000,
MATCH(SMALL(IF(([1]ورقة1!$B$4:$B$2000&gt;=$B$1)*([1]ورقة1!$B$4:$B$2000&lt;=$B$2)*([1]ورقة1!$C$4:$C$2000=$B$3),ROW([1]ورقة1!$A$4:$A$2000),""),ROW($A71)),ROW([1]ورقة1!$A$4:$A$2000),0),
COLUMN([1]ورقة1!$A$1)),
"")</f>
        <v/>
      </c>
      <c r="D77" s="8" t="str">
        <f t="array" aca="1" ref="D77" ca="1">IFERROR(
INDEX([1]ورقة1!$A$4:$G$2000,
MATCH(SMALL(IF(([1]ورقة1!$B$4:$B$2000&gt;=$B$1)*([1]ورقة1!$B$4:$B$2000&lt;=$B$2)*([1]ورقة1!$C$4:$C$2000=$B$3),ROW([1]ورقة1!$B$4:$B$2000),""),ROW($A71)),ROW([1]ورقة1!$B$4:$B$2000),0),
COLUMN([1]ورقة1!$B$1)),
"")</f>
        <v/>
      </c>
      <c r="E77" s="7" t="str">
        <f t="array" aca="1" ref="E77" ca="1">IFERROR(
INDEX([1]ورقة1!$A$4:$G$2000,
MATCH(SMALL(IF(([1]ورقة1!$B$4:$B$2000&gt;=$B$1)*([1]ورقة1!$B$4:$B$2000&lt;=$B$2)*([1]ورقة1!$C$4:$C$2000=$B$3),ROW([1]ورقة1!$D$4:$D$2000),""),ROW($A71)),ROW([1]ورقة1!$D$4:$D$2000),0),
COLUMN([1]ورقة1!$D$1)),
"")</f>
        <v/>
      </c>
      <c r="F77" s="8" t="str">
        <f t="array" aca="1" ref="F77" ca="1">IFERROR(
INDEX([1]ورقة1!$A$4:$G$2000,
MATCH(SMALL(IF(([1]ورقة1!$B$4:$B$2000&gt;=$B$1)*([1]ورقة1!$B$4:$B$2000&lt;=$B$2)*([1]ورقة1!$C$4:$C$2000=$B$3),ROW([1]ورقة1!$E$4:$E$2000),""),ROW($A71)),ROW([1]ورقة1!$E$4:$E$2000),0),
COLUMN([1]ورقة1!$E$1)),
"")</f>
        <v/>
      </c>
      <c r="G77" s="9" t="str">
        <f t="array" aca="1" ref="G77" ca="1">IFERROR(
INDEX([1]ورقة1!$A$4:$G$2000,
MATCH(SMALL(IF(([1]ورقة1!$B$4:$B$2000&gt;=$B$1)*([1]ورقة1!$B$4:$B$2000&lt;=$B$2)*([1]ورقة1!$C$4:$C$2000=$B$3),ROW([1]ورقة1!$G$4:$G$2000),""),ROW($A71)),ROW([1]ورقة1!$G$4:$G$2000),0),
COLUMN([1]ورقة1!$G$1)),
"")</f>
        <v/>
      </c>
      <c r="I77" t="str">
        <f>IF(COUNTIF($J$7:J77,J77)-1=0,COUNTIF($J$7:$J$100,"&lt;="&amp;J77),"")</f>
        <v/>
      </c>
      <c r="J77" t="str">
        <f>IF([1]ورقة1!C74&gt;0,[1]ورقة1!C74,"")</f>
        <v/>
      </c>
    </row>
    <row r="78" spans="2:10" ht="21">
      <c r="B78" s="10" t="str">
        <f ca="1">IF(C78="","",SUBTOTAL(3,$C$7:C78))</f>
        <v/>
      </c>
      <c r="C78" s="7" t="str">
        <f t="array" aca="1" ref="C78" ca="1">IFERROR(
INDEX([1]ورقة1!$A$4:$G$2000,
MATCH(SMALL(IF(([1]ورقة1!$B$4:$B$2000&gt;=$B$1)*([1]ورقة1!$B$4:$B$2000&lt;=$B$2)*([1]ورقة1!$C$4:$C$2000=$B$3),ROW([1]ورقة1!$A$4:$A$2000),""),ROW($A72)),ROW([1]ورقة1!$A$4:$A$2000),0),
COLUMN([1]ورقة1!$A$1)),
"")</f>
        <v/>
      </c>
      <c r="D78" s="8" t="str">
        <f t="array" aca="1" ref="D78" ca="1">IFERROR(
INDEX([1]ورقة1!$A$4:$G$2000,
MATCH(SMALL(IF(([1]ورقة1!$B$4:$B$2000&gt;=$B$1)*([1]ورقة1!$B$4:$B$2000&lt;=$B$2)*([1]ورقة1!$C$4:$C$2000=$B$3),ROW([1]ورقة1!$B$4:$B$2000),""),ROW($A72)),ROW([1]ورقة1!$B$4:$B$2000),0),
COLUMN([1]ورقة1!$B$1)),
"")</f>
        <v/>
      </c>
      <c r="E78" s="7" t="str">
        <f t="array" aca="1" ref="E78" ca="1">IFERROR(
INDEX([1]ورقة1!$A$4:$G$2000,
MATCH(SMALL(IF(([1]ورقة1!$B$4:$B$2000&gt;=$B$1)*([1]ورقة1!$B$4:$B$2000&lt;=$B$2)*([1]ورقة1!$C$4:$C$2000=$B$3),ROW([1]ورقة1!$D$4:$D$2000),""),ROW($A72)),ROW([1]ورقة1!$D$4:$D$2000),0),
COLUMN([1]ورقة1!$D$1)),
"")</f>
        <v/>
      </c>
      <c r="F78" s="8" t="str">
        <f t="array" aca="1" ref="F78" ca="1">IFERROR(
INDEX([1]ورقة1!$A$4:$G$2000,
MATCH(SMALL(IF(([1]ورقة1!$B$4:$B$2000&gt;=$B$1)*([1]ورقة1!$B$4:$B$2000&lt;=$B$2)*([1]ورقة1!$C$4:$C$2000=$B$3),ROW([1]ورقة1!$E$4:$E$2000),""),ROW($A72)),ROW([1]ورقة1!$E$4:$E$2000),0),
COLUMN([1]ورقة1!$E$1)),
"")</f>
        <v/>
      </c>
      <c r="G78" s="9" t="str">
        <f t="array" aca="1" ref="G78" ca="1">IFERROR(
INDEX([1]ورقة1!$A$4:$G$2000,
MATCH(SMALL(IF(([1]ورقة1!$B$4:$B$2000&gt;=$B$1)*([1]ورقة1!$B$4:$B$2000&lt;=$B$2)*([1]ورقة1!$C$4:$C$2000=$B$3),ROW([1]ورقة1!$G$4:$G$2000),""),ROW($A72)),ROW([1]ورقة1!$G$4:$G$2000),0),
COLUMN([1]ورقة1!$G$1)),
"")</f>
        <v/>
      </c>
      <c r="I78" t="str">
        <f>IF(COUNTIF($J$7:J78,J78)-1=0,COUNTIF($J$7:$J$100,"&lt;="&amp;J78),"")</f>
        <v/>
      </c>
      <c r="J78" t="str">
        <f>IF([1]ورقة1!C75&gt;0,[1]ورقة1!C75,"")</f>
        <v/>
      </c>
    </row>
    <row r="79" spans="2:10" ht="21">
      <c r="B79" s="10" t="str">
        <f ca="1">IF(C79="","",SUBTOTAL(3,$C$7:C79))</f>
        <v/>
      </c>
      <c r="C79" s="7" t="str">
        <f t="array" aca="1" ref="C79" ca="1">IFERROR(
INDEX([1]ورقة1!$A$4:$G$2000,
MATCH(SMALL(IF(([1]ورقة1!$B$4:$B$2000&gt;=$B$1)*([1]ورقة1!$B$4:$B$2000&lt;=$B$2)*([1]ورقة1!$C$4:$C$2000=$B$3),ROW([1]ورقة1!$A$4:$A$2000),""),ROW($A73)),ROW([1]ورقة1!$A$4:$A$2000),0),
COLUMN([1]ورقة1!$A$1)),
"")</f>
        <v/>
      </c>
      <c r="D79" s="8" t="str">
        <f t="array" aca="1" ref="D79" ca="1">IFERROR(
INDEX([1]ورقة1!$A$4:$G$2000,
MATCH(SMALL(IF(([1]ورقة1!$B$4:$B$2000&gt;=$B$1)*([1]ورقة1!$B$4:$B$2000&lt;=$B$2)*([1]ورقة1!$C$4:$C$2000=$B$3),ROW([1]ورقة1!$B$4:$B$2000),""),ROW($A73)),ROW([1]ورقة1!$B$4:$B$2000),0),
COLUMN([1]ورقة1!$B$1)),
"")</f>
        <v/>
      </c>
      <c r="E79" s="7" t="str">
        <f t="array" aca="1" ref="E79" ca="1">IFERROR(
INDEX([1]ورقة1!$A$4:$G$2000,
MATCH(SMALL(IF(([1]ورقة1!$B$4:$B$2000&gt;=$B$1)*([1]ورقة1!$B$4:$B$2000&lt;=$B$2)*([1]ورقة1!$C$4:$C$2000=$B$3),ROW([1]ورقة1!$D$4:$D$2000),""),ROW($A73)),ROW([1]ورقة1!$D$4:$D$2000),0),
COLUMN([1]ورقة1!$D$1)),
"")</f>
        <v/>
      </c>
      <c r="F79" s="8" t="str">
        <f t="array" aca="1" ref="F79" ca="1">IFERROR(
INDEX([1]ورقة1!$A$4:$G$2000,
MATCH(SMALL(IF(([1]ورقة1!$B$4:$B$2000&gt;=$B$1)*([1]ورقة1!$B$4:$B$2000&lt;=$B$2)*([1]ورقة1!$C$4:$C$2000=$B$3),ROW([1]ورقة1!$E$4:$E$2000),""),ROW($A73)),ROW([1]ورقة1!$E$4:$E$2000),0),
COLUMN([1]ورقة1!$E$1)),
"")</f>
        <v/>
      </c>
      <c r="G79" s="9" t="str">
        <f t="array" aca="1" ref="G79" ca="1">IFERROR(
INDEX([1]ورقة1!$A$4:$G$2000,
MATCH(SMALL(IF(([1]ورقة1!$B$4:$B$2000&gt;=$B$1)*([1]ورقة1!$B$4:$B$2000&lt;=$B$2)*([1]ورقة1!$C$4:$C$2000=$B$3),ROW([1]ورقة1!$G$4:$G$2000),""),ROW($A73)),ROW([1]ورقة1!$G$4:$G$2000),0),
COLUMN([1]ورقة1!$G$1)),
"")</f>
        <v/>
      </c>
      <c r="I79" t="str">
        <f>IF(COUNTIF($J$7:J79,J79)-1=0,COUNTIF($J$7:$J$100,"&lt;="&amp;J79),"")</f>
        <v/>
      </c>
      <c r="J79" t="str">
        <f>IF([1]ورقة1!C76&gt;0,[1]ورقة1!C76,"")</f>
        <v/>
      </c>
    </row>
    <row r="80" spans="2:10" ht="21">
      <c r="B80" s="10" t="str">
        <f ca="1">IF(C80="","",SUBTOTAL(3,$C$7:C80))</f>
        <v/>
      </c>
      <c r="C80" s="7" t="str">
        <f t="array" aca="1" ref="C80" ca="1">IFERROR(
INDEX([1]ورقة1!$A$4:$G$2000,
MATCH(SMALL(IF(([1]ورقة1!$B$4:$B$2000&gt;=$B$1)*([1]ورقة1!$B$4:$B$2000&lt;=$B$2)*([1]ورقة1!$C$4:$C$2000=$B$3),ROW([1]ورقة1!$A$4:$A$2000),""),ROW($A74)),ROW([1]ورقة1!$A$4:$A$2000),0),
COLUMN([1]ورقة1!$A$1)),
"")</f>
        <v/>
      </c>
      <c r="D80" s="8" t="str">
        <f t="array" aca="1" ref="D80" ca="1">IFERROR(
INDEX([1]ورقة1!$A$4:$G$2000,
MATCH(SMALL(IF(([1]ورقة1!$B$4:$B$2000&gt;=$B$1)*([1]ورقة1!$B$4:$B$2000&lt;=$B$2)*([1]ورقة1!$C$4:$C$2000=$B$3),ROW([1]ورقة1!$B$4:$B$2000),""),ROW($A74)),ROW([1]ورقة1!$B$4:$B$2000),0),
COLUMN([1]ورقة1!$B$1)),
"")</f>
        <v/>
      </c>
      <c r="E80" s="7" t="str">
        <f t="array" aca="1" ref="E80" ca="1">IFERROR(
INDEX([1]ورقة1!$A$4:$G$2000,
MATCH(SMALL(IF(([1]ورقة1!$B$4:$B$2000&gt;=$B$1)*([1]ورقة1!$B$4:$B$2000&lt;=$B$2)*([1]ورقة1!$C$4:$C$2000=$B$3),ROW([1]ورقة1!$D$4:$D$2000),""),ROW($A74)),ROW([1]ورقة1!$D$4:$D$2000),0),
COLUMN([1]ورقة1!$D$1)),
"")</f>
        <v/>
      </c>
      <c r="F80" s="8" t="str">
        <f t="array" aca="1" ref="F80" ca="1">IFERROR(
INDEX([1]ورقة1!$A$4:$G$2000,
MATCH(SMALL(IF(([1]ورقة1!$B$4:$B$2000&gt;=$B$1)*([1]ورقة1!$B$4:$B$2000&lt;=$B$2)*([1]ورقة1!$C$4:$C$2000=$B$3),ROW([1]ورقة1!$E$4:$E$2000),""),ROW($A74)),ROW([1]ورقة1!$E$4:$E$2000),0),
COLUMN([1]ورقة1!$E$1)),
"")</f>
        <v/>
      </c>
      <c r="G80" s="9" t="str">
        <f t="array" aca="1" ref="G80" ca="1">IFERROR(
INDEX([1]ورقة1!$A$4:$G$2000,
MATCH(SMALL(IF(([1]ورقة1!$B$4:$B$2000&gt;=$B$1)*([1]ورقة1!$B$4:$B$2000&lt;=$B$2)*([1]ورقة1!$C$4:$C$2000=$B$3),ROW([1]ورقة1!$G$4:$G$2000),""),ROW($A74)),ROW([1]ورقة1!$G$4:$G$2000),0),
COLUMN([1]ورقة1!$G$1)),
"")</f>
        <v/>
      </c>
      <c r="I80" t="str">
        <f>IF(COUNTIF($J$7:J80,J80)-1=0,COUNTIF($J$7:$J$100,"&lt;="&amp;J80),"")</f>
        <v/>
      </c>
      <c r="J80" t="str">
        <f>IF([1]ورقة1!C77&gt;0,[1]ورقة1!C77,"")</f>
        <v/>
      </c>
    </row>
    <row r="81" spans="2:10" ht="21">
      <c r="B81" s="10" t="str">
        <f ca="1">IF(C81="","",SUBTOTAL(3,$C$7:C81))</f>
        <v/>
      </c>
      <c r="C81" s="7" t="str">
        <f t="array" aca="1" ref="C81" ca="1">IFERROR(
INDEX([1]ورقة1!$A$4:$G$2000,
MATCH(SMALL(IF(([1]ورقة1!$B$4:$B$2000&gt;=$B$1)*([1]ورقة1!$B$4:$B$2000&lt;=$B$2)*([1]ورقة1!$C$4:$C$2000=$B$3),ROW([1]ورقة1!$A$4:$A$2000),""),ROW($A75)),ROW([1]ورقة1!$A$4:$A$2000),0),
COLUMN([1]ورقة1!$A$1)),
"")</f>
        <v/>
      </c>
      <c r="D81" s="8" t="str">
        <f t="array" aca="1" ref="D81" ca="1">IFERROR(
INDEX([1]ورقة1!$A$4:$G$2000,
MATCH(SMALL(IF(([1]ورقة1!$B$4:$B$2000&gt;=$B$1)*([1]ورقة1!$B$4:$B$2000&lt;=$B$2)*([1]ورقة1!$C$4:$C$2000=$B$3),ROW([1]ورقة1!$B$4:$B$2000),""),ROW($A75)),ROW([1]ورقة1!$B$4:$B$2000),0),
COLUMN([1]ورقة1!$B$1)),
"")</f>
        <v/>
      </c>
      <c r="E81" s="7" t="str">
        <f t="array" aca="1" ref="E81" ca="1">IFERROR(
INDEX([1]ورقة1!$A$4:$G$2000,
MATCH(SMALL(IF(([1]ورقة1!$B$4:$B$2000&gt;=$B$1)*([1]ورقة1!$B$4:$B$2000&lt;=$B$2)*([1]ورقة1!$C$4:$C$2000=$B$3),ROW([1]ورقة1!$D$4:$D$2000),""),ROW($A75)),ROW([1]ورقة1!$D$4:$D$2000),0),
COLUMN([1]ورقة1!$D$1)),
"")</f>
        <v/>
      </c>
      <c r="F81" s="8" t="str">
        <f t="array" aca="1" ref="F81" ca="1">IFERROR(
INDEX([1]ورقة1!$A$4:$G$2000,
MATCH(SMALL(IF(([1]ورقة1!$B$4:$B$2000&gt;=$B$1)*([1]ورقة1!$B$4:$B$2000&lt;=$B$2)*([1]ورقة1!$C$4:$C$2000=$B$3),ROW([1]ورقة1!$E$4:$E$2000),""),ROW($A75)),ROW([1]ورقة1!$E$4:$E$2000),0),
COLUMN([1]ورقة1!$E$1)),
"")</f>
        <v/>
      </c>
      <c r="G81" s="9" t="str">
        <f t="array" aca="1" ref="G81" ca="1">IFERROR(
INDEX([1]ورقة1!$A$4:$G$2000,
MATCH(SMALL(IF(([1]ورقة1!$B$4:$B$2000&gt;=$B$1)*([1]ورقة1!$B$4:$B$2000&lt;=$B$2)*([1]ورقة1!$C$4:$C$2000=$B$3),ROW([1]ورقة1!$G$4:$G$2000),""),ROW($A75)),ROW([1]ورقة1!$G$4:$G$2000),0),
COLUMN([1]ورقة1!$G$1)),
"")</f>
        <v/>
      </c>
      <c r="I81" t="str">
        <f>IF(COUNTIF($J$7:J81,J81)-1=0,COUNTIF($J$7:$J$100,"&lt;="&amp;J81),"")</f>
        <v/>
      </c>
      <c r="J81" t="str">
        <f>IF([1]ورقة1!C78&gt;0,[1]ورقة1!C78,"")</f>
        <v/>
      </c>
    </row>
    <row r="82" spans="2:10" ht="21">
      <c r="B82" s="10" t="str">
        <f ca="1">IF(C82="","",SUBTOTAL(3,$C$7:C82))</f>
        <v/>
      </c>
      <c r="C82" s="7" t="str">
        <f t="array" aca="1" ref="C82" ca="1">IFERROR(
INDEX([1]ورقة1!$A$4:$G$2000,
MATCH(SMALL(IF(([1]ورقة1!$B$4:$B$2000&gt;=$B$1)*([1]ورقة1!$B$4:$B$2000&lt;=$B$2)*([1]ورقة1!$C$4:$C$2000=$B$3),ROW([1]ورقة1!$A$4:$A$2000),""),ROW($A76)),ROW([1]ورقة1!$A$4:$A$2000),0),
COLUMN([1]ورقة1!$A$1)),
"")</f>
        <v/>
      </c>
      <c r="D82" s="8" t="str">
        <f t="array" aca="1" ref="D82" ca="1">IFERROR(
INDEX([1]ورقة1!$A$4:$G$2000,
MATCH(SMALL(IF(([1]ورقة1!$B$4:$B$2000&gt;=$B$1)*([1]ورقة1!$B$4:$B$2000&lt;=$B$2)*([1]ورقة1!$C$4:$C$2000=$B$3),ROW([1]ورقة1!$B$4:$B$2000),""),ROW($A76)),ROW([1]ورقة1!$B$4:$B$2000),0),
COLUMN([1]ورقة1!$B$1)),
"")</f>
        <v/>
      </c>
      <c r="E82" s="7" t="str">
        <f t="array" aca="1" ref="E82" ca="1">IFERROR(
INDEX([1]ورقة1!$A$4:$G$2000,
MATCH(SMALL(IF(([1]ورقة1!$B$4:$B$2000&gt;=$B$1)*([1]ورقة1!$B$4:$B$2000&lt;=$B$2)*([1]ورقة1!$C$4:$C$2000=$B$3),ROW([1]ورقة1!$D$4:$D$2000),""),ROW($A76)),ROW([1]ورقة1!$D$4:$D$2000),0),
COLUMN([1]ورقة1!$D$1)),
"")</f>
        <v/>
      </c>
      <c r="F82" s="8" t="str">
        <f t="array" aca="1" ref="F82" ca="1">IFERROR(
INDEX([1]ورقة1!$A$4:$G$2000,
MATCH(SMALL(IF(([1]ورقة1!$B$4:$B$2000&gt;=$B$1)*([1]ورقة1!$B$4:$B$2000&lt;=$B$2)*([1]ورقة1!$C$4:$C$2000=$B$3),ROW([1]ورقة1!$E$4:$E$2000),""),ROW($A76)),ROW([1]ورقة1!$E$4:$E$2000),0),
COLUMN([1]ورقة1!$E$1)),
"")</f>
        <v/>
      </c>
      <c r="G82" s="9" t="str">
        <f t="array" aca="1" ref="G82" ca="1">IFERROR(
INDEX([1]ورقة1!$A$4:$G$2000,
MATCH(SMALL(IF(([1]ورقة1!$B$4:$B$2000&gt;=$B$1)*([1]ورقة1!$B$4:$B$2000&lt;=$B$2)*([1]ورقة1!$C$4:$C$2000=$B$3),ROW([1]ورقة1!$G$4:$G$2000),""),ROW($A76)),ROW([1]ورقة1!$G$4:$G$2000),0),
COLUMN([1]ورقة1!$G$1)),
"")</f>
        <v/>
      </c>
      <c r="I82" t="str">
        <f>IF(COUNTIF($J$7:J82,J82)-1=0,COUNTIF($J$7:$J$100,"&lt;="&amp;J82),"")</f>
        <v/>
      </c>
      <c r="J82" t="str">
        <f>IF([1]ورقة1!C79&gt;0,[1]ورقة1!C79,"")</f>
        <v/>
      </c>
    </row>
    <row r="83" spans="2:10" ht="21">
      <c r="B83" s="10" t="str">
        <f ca="1">IF(C83="","",SUBTOTAL(3,$C$7:C83))</f>
        <v/>
      </c>
      <c r="C83" s="7" t="str">
        <f t="array" aca="1" ref="C83" ca="1">IFERROR(
INDEX([1]ورقة1!$A$4:$G$2000,
MATCH(SMALL(IF(([1]ورقة1!$B$4:$B$2000&gt;=$B$1)*([1]ورقة1!$B$4:$B$2000&lt;=$B$2)*([1]ورقة1!$C$4:$C$2000=$B$3),ROW([1]ورقة1!$A$4:$A$2000),""),ROW($A77)),ROW([1]ورقة1!$A$4:$A$2000),0),
COLUMN([1]ورقة1!$A$1)),
"")</f>
        <v/>
      </c>
      <c r="D83" s="8" t="str">
        <f t="array" aca="1" ref="D83" ca="1">IFERROR(
INDEX([1]ورقة1!$A$4:$G$2000,
MATCH(SMALL(IF(([1]ورقة1!$B$4:$B$2000&gt;=$B$1)*([1]ورقة1!$B$4:$B$2000&lt;=$B$2)*([1]ورقة1!$C$4:$C$2000=$B$3),ROW([1]ورقة1!$B$4:$B$2000),""),ROW($A77)),ROW([1]ورقة1!$B$4:$B$2000),0),
COLUMN([1]ورقة1!$B$1)),
"")</f>
        <v/>
      </c>
      <c r="E83" s="7" t="str">
        <f t="array" aca="1" ref="E83" ca="1">IFERROR(
INDEX([1]ورقة1!$A$4:$G$2000,
MATCH(SMALL(IF(([1]ورقة1!$B$4:$B$2000&gt;=$B$1)*([1]ورقة1!$B$4:$B$2000&lt;=$B$2)*([1]ورقة1!$C$4:$C$2000=$B$3),ROW([1]ورقة1!$D$4:$D$2000),""),ROW($A77)),ROW([1]ورقة1!$D$4:$D$2000),0),
COLUMN([1]ورقة1!$D$1)),
"")</f>
        <v/>
      </c>
      <c r="F83" s="8" t="str">
        <f t="array" aca="1" ref="F83" ca="1">IFERROR(
INDEX([1]ورقة1!$A$4:$G$2000,
MATCH(SMALL(IF(([1]ورقة1!$B$4:$B$2000&gt;=$B$1)*([1]ورقة1!$B$4:$B$2000&lt;=$B$2)*([1]ورقة1!$C$4:$C$2000=$B$3),ROW([1]ورقة1!$E$4:$E$2000),""),ROW($A77)),ROW([1]ورقة1!$E$4:$E$2000),0),
COLUMN([1]ورقة1!$E$1)),
"")</f>
        <v/>
      </c>
      <c r="G83" s="9" t="str">
        <f t="array" aca="1" ref="G83" ca="1">IFERROR(
INDEX([1]ورقة1!$A$4:$G$2000,
MATCH(SMALL(IF(([1]ورقة1!$B$4:$B$2000&gt;=$B$1)*([1]ورقة1!$B$4:$B$2000&lt;=$B$2)*([1]ورقة1!$C$4:$C$2000=$B$3),ROW([1]ورقة1!$G$4:$G$2000),""),ROW($A77)),ROW([1]ورقة1!$G$4:$G$2000),0),
COLUMN([1]ورقة1!$G$1)),
"")</f>
        <v/>
      </c>
      <c r="I83" t="str">
        <f>IF(COUNTIF($J$7:J83,J83)-1=0,COUNTIF($J$7:$J$100,"&lt;="&amp;J83),"")</f>
        <v/>
      </c>
      <c r="J83" t="str">
        <f>IF([1]ورقة1!C80&gt;0,[1]ورقة1!C80,"")</f>
        <v/>
      </c>
    </row>
    <row r="84" spans="2:10" ht="21">
      <c r="B84" s="10" t="str">
        <f ca="1">IF(C84="","",SUBTOTAL(3,$C$7:C84))</f>
        <v/>
      </c>
      <c r="C84" s="7" t="str">
        <f t="array" aca="1" ref="C84" ca="1">IFERROR(
INDEX([1]ورقة1!$A$4:$G$2000,
MATCH(SMALL(IF(([1]ورقة1!$B$4:$B$2000&gt;=$B$1)*([1]ورقة1!$B$4:$B$2000&lt;=$B$2)*([1]ورقة1!$C$4:$C$2000=$B$3),ROW([1]ورقة1!$A$4:$A$2000),""),ROW($A78)),ROW([1]ورقة1!$A$4:$A$2000),0),
COLUMN([1]ورقة1!$A$1)),
"")</f>
        <v/>
      </c>
      <c r="D84" s="8" t="str">
        <f t="array" aca="1" ref="D84" ca="1">IFERROR(
INDEX([1]ورقة1!$A$4:$G$2000,
MATCH(SMALL(IF(([1]ورقة1!$B$4:$B$2000&gt;=$B$1)*([1]ورقة1!$B$4:$B$2000&lt;=$B$2)*([1]ورقة1!$C$4:$C$2000=$B$3),ROW([1]ورقة1!$B$4:$B$2000),""),ROW($A78)),ROW([1]ورقة1!$B$4:$B$2000),0),
COLUMN([1]ورقة1!$B$1)),
"")</f>
        <v/>
      </c>
      <c r="E84" s="7" t="str">
        <f t="array" aca="1" ref="E84" ca="1">IFERROR(
INDEX([1]ورقة1!$A$4:$G$2000,
MATCH(SMALL(IF(([1]ورقة1!$B$4:$B$2000&gt;=$B$1)*([1]ورقة1!$B$4:$B$2000&lt;=$B$2)*([1]ورقة1!$C$4:$C$2000=$B$3),ROW([1]ورقة1!$D$4:$D$2000),""),ROW($A78)),ROW([1]ورقة1!$D$4:$D$2000),0),
COLUMN([1]ورقة1!$D$1)),
"")</f>
        <v/>
      </c>
      <c r="F84" s="8" t="str">
        <f t="array" aca="1" ref="F84" ca="1">IFERROR(
INDEX([1]ورقة1!$A$4:$G$2000,
MATCH(SMALL(IF(([1]ورقة1!$B$4:$B$2000&gt;=$B$1)*([1]ورقة1!$B$4:$B$2000&lt;=$B$2)*([1]ورقة1!$C$4:$C$2000=$B$3),ROW([1]ورقة1!$E$4:$E$2000),""),ROW($A78)),ROW([1]ورقة1!$E$4:$E$2000),0),
COLUMN([1]ورقة1!$E$1)),
"")</f>
        <v/>
      </c>
      <c r="G84" s="9" t="str">
        <f t="array" aca="1" ref="G84" ca="1">IFERROR(
INDEX([1]ورقة1!$A$4:$G$2000,
MATCH(SMALL(IF(([1]ورقة1!$B$4:$B$2000&gt;=$B$1)*([1]ورقة1!$B$4:$B$2000&lt;=$B$2)*([1]ورقة1!$C$4:$C$2000=$B$3),ROW([1]ورقة1!$G$4:$G$2000),""),ROW($A78)),ROW([1]ورقة1!$G$4:$G$2000),0),
COLUMN([1]ورقة1!$G$1)),
"")</f>
        <v/>
      </c>
      <c r="I84" t="str">
        <f>IF(COUNTIF($J$7:J84,J84)-1=0,COUNTIF($J$7:$J$100,"&lt;="&amp;J84),"")</f>
        <v/>
      </c>
      <c r="J84" t="str">
        <f>IF([1]ورقة1!C81&gt;0,[1]ورقة1!C81,"")</f>
        <v/>
      </c>
    </row>
    <row r="85" spans="2:10" ht="21">
      <c r="B85" s="10" t="str">
        <f ca="1">IF(C85="","",SUBTOTAL(3,$C$7:C85))</f>
        <v/>
      </c>
      <c r="C85" s="7" t="str">
        <f t="array" aca="1" ref="C85" ca="1">IFERROR(
INDEX([1]ورقة1!$A$4:$G$2000,
MATCH(SMALL(IF(([1]ورقة1!$B$4:$B$2000&gt;=$B$1)*([1]ورقة1!$B$4:$B$2000&lt;=$B$2)*([1]ورقة1!$C$4:$C$2000=$B$3),ROW([1]ورقة1!$A$4:$A$2000),""),ROW($A79)),ROW([1]ورقة1!$A$4:$A$2000),0),
COLUMN([1]ورقة1!$A$1)),
"")</f>
        <v/>
      </c>
      <c r="D85" s="8" t="str">
        <f t="array" aca="1" ref="D85" ca="1">IFERROR(
INDEX([1]ورقة1!$A$4:$G$2000,
MATCH(SMALL(IF(([1]ورقة1!$B$4:$B$2000&gt;=$B$1)*([1]ورقة1!$B$4:$B$2000&lt;=$B$2)*([1]ورقة1!$C$4:$C$2000=$B$3),ROW([1]ورقة1!$B$4:$B$2000),""),ROW($A79)),ROW([1]ورقة1!$B$4:$B$2000),0),
COLUMN([1]ورقة1!$B$1)),
"")</f>
        <v/>
      </c>
      <c r="E85" s="7" t="str">
        <f t="array" aca="1" ref="E85" ca="1">IFERROR(
INDEX([1]ورقة1!$A$4:$G$2000,
MATCH(SMALL(IF(([1]ورقة1!$B$4:$B$2000&gt;=$B$1)*([1]ورقة1!$B$4:$B$2000&lt;=$B$2)*([1]ورقة1!$C$4:$C$2000=$B$3),ROW([1]ورقة1!$D$4:$D$2000),""),ROW($A79)),ROW([1]ورقة1!$D$4:$D$2000),0),
COLUMN([1]ورقة1!$D$1)),
"")</f>
        <v/>
      </c>
      <c r="F85" s="8" t="str">
        <f t="array" aca="1" ref="F85" ca="1">IFERROR(
INDEX([1]ورقة1!$A$4:$G$2000,
MATCH(SMALL(IF(([1]ورقة1!$B$4:$B$2000&gt;=$B$1)*([1]ورقة1!$B$4:$B$2000&lt;=$B$2)*([1]ورقة1!$C$4:$C$2000=$B$3),ROW([1]ورقة1!$E$4:$E$2000),""),ROW($A79)),ROW([1]ورقة1!$E$4:$E$2000),0),
COLUMN([1]ورقة1!$E$1)),
"")</f>
        <v/>
      </c>
      <c r="G85" s="9" t="str">
        <f t="array" aca="1" ref="G85" ca="1">IFERROR(
INDEX([1]ورقة1!$A$4:$G$2000,
MATCH(SMALL(IF(([1]ورقة1!$B$4:$B$2000&gt;=$B$1)*([1]ورقة1!$B$4:$B$2000&lt;=$B$2)*([1]ورقة1!$C$4:$C$2000=$B$3),ROW([1]ورقة1!$G$4:$G$2000),""),ROW($A79)),ROW([1]ورقة1!$G$4:$G$2000),0),
COLUMN([1]ورقة1!$G$1)),
"")</f>
        <v/>
      </c>
      <c r="I85" t="str">
        <f>IF(COUNTIF($J$7:J85,J85)-1=0,COUNTIF($J$7:$J$100,"&lt;="&amp;J85),"")</f>
        <v/>
      </c>
      <c r="J85" t="str">
        <f>IF([1]ورقة1!C82&gt;0,[1]ورقة1!C82,"")</f>
        <v/>
      </c>
    </row>
    <row r="86" spans="2:10" ht="21">
      <c r="B86" s="10" t="str">
        <f ca="1">IF(C86="","",SUBTOTAL(3,$C$7:C86))</f>
        <v/>
      </c>
      <c r="C86" s="7" t="str">
        <f t="array" aca="1" ref="C86" ca="1">IFERROR(
INDEX([1]ورقة1!$A$4:$G$2000,
MATCH(SMALL(IF(([1]ورقة1!$B$4:$B$2000&gt;=$B$1)*([1]ورقة1!$B$4:$B$2000&lt;=$B$2)*([1]ورقة1!$C$4:$C$2000=$B$3),ROW([1]ورقة1!$A$4:$A$2000),""),ROW($A80)),ROW([1]ورقة1!$A$4:$A$2000),0),
COLUMN([1]ورقة1!$A$1)),
"")</f>
        <v/>
      </c>
      <c r="D86" s="8" t="str">
        <f t="array" aca="1" ref="D86" ca="1">IFERROR(
INDEX([1]ورقة1!$A$4:$G$2000,
MATCH(SMALL(IF(([1]ورقة1!$B$4:$B$2000&gt;=$B$1)*([1]ورقة1!$B$4:$B$2000&lt;=$B$2)*([1]ورقة1!$C$4:$C$2000=$B$3),ROW([1]ورقة1!$B$4:$B$2000),""),ROW($A80)),ROW([1]ورقة1!$B$4:$B$2000),0),
COLUMN([1]ورقة1!$B$1)),
"")</f>
        <v/>
      </c>
      <c r="E86" s="7" t="str">
        <f t="array" aca="1" ref="E86" ca="1">IFERROR(
INDEX([1]ورقة1!$A$4:$G$2000,
MATCH(SMALL(IF(([1]ورقة1!$B$4:$B$2000&gt;=$B$1)*([1]ورقة1!$B$4:$B$2000&lt;=$B$2)*([1]ورقة1!$C$4:$C$2000=$B$3),ROW([1]ورقة1!$D$4:$D$2000),""),ROW($A80)),ROW([1]ورقة1!$D$4:$D$2000),0),
COLUMN([1]ورقة1!$D$1)),
"")</f>
        <v/>
      </c>
      <c r="F86" s="8" t="str">
        <f t="array" aca="1" ref="F86" ca="1">IFERROR(
INDEX([1]ورقة1!$A$4:$G$2000,
MATCH(SMALL(IF(([1]ورقة1!$B$4:$B$2000&gt;=$B$1)*([1]ورقة1!$B$4:$B$2000&lt;=$B$2)*([1]ورقة1!$C$4:$C$2000=$B$3),ROW([1]ورقة1!$E$4:$E$2000),""),ROW($A80)),ROW([1]ورقة1!$E$4:$E$2000),0),
COLUMN([1]ورقة1!$E$1)),
"")</f>
        <v/>
      </c>
      <c r="G86" s="9" t="str">
        <f t="array" aca="1" ref="G86" ca="1">IFERROR(
INDEX([1]ورقة1!$A$4:$G$2000,
MATCH(SMALL(IF(([1]ورقة1!$B$4:$B$2000&gt;=$B$1)*([1]ورقة1!$B$4:$B$2000&lt;=$B$2)*([1]ورقة1!$C$4:$C$2000=$B$3),ROW([1]ورقة1!$G$4:$G$2000),""),ROW($A80)),ROW([1]ورقة1!$G$4:$G$2000),0),
COLUMN([1]ورقة1!$G$1)),
"")</f>
        <v/>
      </c>
      <c r="I86" t="str">
        <f>IF(COUNTIF($J$7:J86,J86)-1=0,COUNTIF($J$7:$J$100,"&lt;="&amp;J86),"")</f>
        <v/>
      </c>
      <c r="J86" t="str">
        <f>IF([1]ورقة1!C83&gt;0,[1]ورقة1!C83,"")</f>
        <v/>
      </c>
    </row>
    <row r="87" spans="2:10" ht="21">
      <c r="B87" s="10" t="str">
        <f ca="1">IF(C87="","",SUBTOTAL(3,$C$7:C87))</f>
        <v/>
      </c>
      <c r="C87" s="7" t="str">
        <f t="array" aca="1" ref="C87" ca="1">IFERROR(
INDEX([1]ورقة1!$A$4:$G$2000,
MATCH(SMALL(IF(([1]ورقة1!$B$4:$B$2000&gt;=$B$1)*([1]ورقة1!$B$4:$B$2000&lt;=$B$2)*([1]ورقة1!$C$4:$C$2000=$B$3),ROW([1]ورقة1!$A$4:$A$2000),""),ROW($A81)),ROW([1]ورقة1!$A$4:$A$2000),0),
COLUMN([1]ورقة1!$A$1)),
"")</f>
        <v/>
      </c>
      <c r="D87" s="8" t="str">
        <f t="array" aca="1" ref="D87" ca="1">IFERROR(
INDEX([1]ورقة1!$A$4:$G$2000,
MATCH(SMALL(IF(([1]ورقة1!$B$4:$B$2000&gt;=$B$1)*([1]ورقة1!$B$4:$B$2000&lt;=$B$2)*([1]ورقة1!$C$4:$C$2000=$B$3),ROW([1]ورقة1!$B$4:$B$2000),""),ROW($A81)),ROW([1]ورقة1!$B$4:$B$2000),0),
COLUMN([1]ورقة1!$B$1)),
"")</f>
        <v/>
      </c>
      <c r="E87" s="7" t="str">
        <f t="array" aca="1" ref="E87" ca="1">IFERROR(
INDEX([1]ورقة1!$A$4:$G$2000,
MATCH(SMALL(IF(([1]ورقة1!$B$4:$B$2000&gt;=$B$1)*([1]ورقة1!$B$4:$B$2000&lt;=$B$2)*([1]ورقة1!$C$4:$C$2000=$B$3),ROW([1]ورقة1!$D$4:$D$2000),""),ROW($A81)),ROW([1]ورقة1!$D$4:$D$2000),0),
COLUMN([1]ورقة1!$D$1)),
"")</f>
        <v/>
      </c>
      <c r="F87" s="8" t="str">
        <f t="array" aca="1" ref="F87" ca="1">IFERROR(
INDEX([1]ورقة1!$A$4:$G$2000,
MATCH(SMALL(IF(([1]ورقة1!$B$4:$B$2000&gt;=$B$1)*([1]ورقة1!$B$4:$B$2000&lt;=$B$2)*([1]ورقة1!$C$4:$C$2000=$B$3),ROW([1]ورقة1!$E$4:$E$2000),""),ROW($A81)),ROW([1]ورقة1!$E$4:$E$2000),0),
COLUMN([1]ورقة1!$E$1)),
"")</f>
        <v/>
      </c>
      <c r="G87" s="9" t="str">
        <f t="array" aca="1" ref="G87" ca="1">IFERROR(
INDEX([1]ورقة1!$A$4:$G$2000,
MATCH(SMALL(IF(([1]ورقة1!$B$4:$B$2000&gt;=$B$1)*([1]ورقة1!$B$4:$B$2000&lt;=$B$2)*([1]ورقة1!$C$4:$C$2000=$B$3),ROW([1]ورقة1!$G$4:$G$2000),""),ROW($A81)),ROW([1]ورقة1!$G$4:$G$2000),0),
COLUMN([1]ورقة1!$G$1)),
"")</f>
        <v/>
      </c>
      <c r="I87" t="str">
        <f>IF(COUNTIF($J$7:J87,J87)-1=0,COUNTIF($J$7:$J$100,"&lt;="&amp;J87),"")</f>
        <v/>
      </c>
      <c r="J87" t="str">
        <f>IF([1]ورقة1!C84&gt;0,[1]ورقة1!C84,"")</f>
        <v/>
      </c>
    </row>
    <row r="88" spans="2:10" ht="21">
      <c r="B88" s="10" t="str">
        <f ca="1">IF(C88="","",SUBTOTAL(3,$C$7:C88))</f>
        <v/>
      </c>
      <c r="C88" s="7" t="str">
        <f t="array" aca="1" ref="C88" ca="1">IFERROR(
INDEX([1]ورقة1!$A$4:$G$2000,
MATCH(SMALL(IF(([1]ورقة1!$B$4:$B$2000&gt;=$B$1)*([1]ورقة1!$B$4:$B$2000&lt;=$B$2)*([1]ورقة1!$C$4:$C$2000=$B$3),ROW([1]ورقة1!$A$4:$A$2000),""),ROW($A82)),ROW([1]ورقة1!$A$4:$A$2000),0),
COLUMN([1]ورقة1!$A$1)),
"")</f>
        <v/>
      </c>
      <c r="D88" s="8" t="str">
        <f t="array" aca="1" ref="D88" ca="1">IFERROR(
INDEX([1]ورقة1!$A$4:$G$2000,
MATCH(SMALL(IF(([1]ورقة1!$B$4:$B$2000&gt;=$B$1)*([1]ورقة1!$B$4:$B$2000&lt;=$B$2)*([1]ورقة1!$C$4:$C$2000=$B$3),ROW([1]ورقة1!$B$4:$B$2000),""),ROW($A82)),ROW([1]ورقة1!$B$4:$B$2000),0),
COLUMN([1]ورقة1!$B$1)),
"")</f>
        <v/>
      </c>
      <c r="E88" s="7" t="str">
        <f t="array" aca="1" ref="E88" ca="1">IFERROR(
INDEX([1]ورقة1!$A$4:$G$2000,
MATCH(SMALL(IF(([1]ورقة1!$B$4:$B$2000&gt;=$B$1)*([1]ورقة1!$B$4:$B$2000&lt;=$B$2)*([1]ورقة1!$C$4:$C$2000=$B$3),ROW([1]ورقة1!$D$4:$D$2000),""),ROW($A82)),ROW([1]ورقة1!$D$4:$D$2000),0),
COLUMN([1]ورقة1!$D$1)),
"")</f>
        <v/>
      </c>
      <c r="F88" s="8" t="str">
        <f t="array" aca="1" ref="F88" ca="1">IFERROR(
INDEX([1]ورقة1!$A$4:$G$2000,
MATCH(SMALL(IF(([1]ورقة1!$B$4:$B$2000&gt;=$B$1)*([1]ورقة1!$B$4:$B$2000&lt;=$B$2)*([1]ورقة1!$C$4:$C$2000=$B$3),ROW([1]ورقة1!$E$4:$E$2000),""),ROW($A82)),ROW([1]ورقة1!$E$4:$E$2000),0),
COLUMN([1]ورقة1!$E$1)),
"")</f>
        <v/>
      </c>
      <c r="G88" s="9" t="str">
        <f t="array" aca="1" ref="G88" ca="1">IFERROR(
INDEX([1]ورقة1!$A$4:$G$2000,
MATCH(SMALL(IF(([1]ورقة1!$B$4:$B$2000&gt;=$B$1)*([1]ورقة1!$B$4:$B$2000&lt;=$B$2)*([1]ورقة1!$C$4:$C$2000=$B$3),ROW([1]ورقة1!$G$4:$G$2000),""),ROW($A82)),ROW([1]ورقة1!$G$4:$G$2000),0),
COLUMN([1]ورقة1!$G$1)),
"")</f>
        <v/>
      </c>
      <c r="I88" t="str">
        <f>IF(COUNTIF($J$7:J88,J88)-1=0,COUNTIF($J$7:$J$100,"&lt;="&amp;J88),"")</f>
        <v/>
      </c>
      <c r="J88" t="str">
        <f>IF([1]ورقة1!C85&gt;0,[1]ورقة1!C85,"")</f>
        <v/>
      </c>
    </row>
    <row r="89" spans="2:10" ht="21">
      <c r="B89" s="10" t="str">
        <f ca="1">IF(C89="","",SUBTOTAL(3,$C$7:C89))</f>
        <v/>
      </c>
      <c r="C89" s="7" t="str">
        <f t="array" aca="1" ref="C89" ca="1">IFERROR(
INDEX([1]ورقة1!$A$4:$G$2000,
MATCH(SMALL(IF(([1]ورقة1!$B$4:$B$2000&gt;=$B$1)*([1]ورقة1!$B$4:$B$2000&lt;=$B$2)*([1]ورقة1!$C$4:$C$2000=$B$3),ROW([1]ورقة1!$A$4:$A$2000),""),ROW($A83)),ROW([1]ورقة1!$A$4:$A$2000),0),
COLUMN([1]ورقة1!$A$1)),
"")</f>
        <v/>
      </c>
      <c r="D89" s="8" t="str">
        <f t="array" aca="1" ref="D89" ca="1">IFERROR(
INDEX([1]ورقة1!$A$4:$G$2000,
MATCH(SMALL(IF(([1]ورقة1!$B$4:$B$2000&gt;=$B$1)*([1]ورقة1!$B$4:$B$2000&lt;=$B$2)*([1]ورقة1!$C$4:$C$2000=$B$3),ROW([1]ورقة1!$B$4:$B$2000),""),ROW($A83)),ROW([1]ورقة1!$B$4:$B$2000),0),
COLUMN([1]ورقة1!$B$1)),
"")</f>
        <v/>
      </c>
      <c r="E89" s="7" t="str">
        <f t="array" aca="1" ref="E89" ca="1">IFERROR(
INDEX([1]ورقة1!$A$4:$G$2000,
MATCH(SMALL(IF(([1]ورقة1!$B$4:$B$2000&gt;=$B$1)*([1]ورقة1!$B$4:$B$2000&lt;=$B$2)*([1]ورقة1!$C$4:$C$2000=$B$3),ROW([1]ورقة1!$D$4:$D$2000),""),ROW($A83)),ROW([1]ورقة1!$D$4:$D$2000),0),
COLUMN([1]ورقة1!$D$1)),
"")</f>
        <v/>
      </c>
      <c r="F89" s="8" t="str">
        <f t="array" aca="1" ref="F89" ca="1">IFERROR(
INDEX([1]ورقة1!$A$4:$G$2000,
MATCH(SMALL(IF(([1]ورقة1!$B$4:$B$2000&gt;=$B$1)*([1]ورقة1!$B$4:$B$2000&lt;=$B$2)*([1]ورقة1!$C$4:$C$2000=$B$3),ROW([1]ورقة1!$E$4:$E$2000),""),ROW($A83)),ROW([1]ورقة1!$E$4:$E$2000),0),
COLUMN([1]ورقة1!$E$1)),
"")</f>
        <v/>
      </c>
      <c r="G89" s="9" t="str">
        <f t="array" aca="1" ref="G89" ca="1">IFERROR(
INDEX([1]ورقة1!$A$4:$G$2000,
MATCH(SMALL(IF(([1]ورقة1!$B$4:$B$2000&gt;=$B$1)*([1]ورقة1!$B$4:$B$2000&lt;=$B$2)*([1]ورقة1!$C$4:$C$2000=$B$3),ROW([1]ورقة1!$G$4:$G$2000),""),ROW($A83)),ROW([1]ورقة1!$G$4:$G$2000),0),
COLUMN([1]ورقة1!$G$1)),
"")</f>
        <v/>
      </c>
      <c r="I89" t="str">
        <f>IF(COUNTIF($J$7:J89,J89)-1=0,COUNTIF($J$7:$J$100,"&lt;="&amp;J89),"")</f>
        <v/>
      </c>
      <c r="J89" t="str">
        <f>IF([1]ورقة1!C86&gt;0,[1]ورقة1!C86,"")</f>
        <v/>
      </c>
    </row>
    <row r="90" spans="2:10" ht="21">
      <c r="B90" s="10" t="str">
        <f ca="1">IF(C90="","",SUBTOTAL(3,$C$7:C90))</f>
        <v/>
      </c>
      <c r="C90" s="7" t="str">
        <f t="array" aca="1" ref="C90" ca="1">IFERROR(
INDEX([1]ورقة1!$A$4:$G$2000,
MATCH(SMALL(IF(([1]ورقة1!$B$4:$B$2000&gt;=$B$1)*([1]ورقة1!$B$4:$B$2000&lt;=$B$2)*([1]ورقة1!$C$4:$C$2000=$B$3),ROW([1]ورقة1!$A$4:$A$2000),""),ROW($A84)),ROW([1]ورقة1!$A$4:$A$2000),0),
COLUMN([1]ورقة1!$A$1)),
"")</f>
        <v/>
      </c>
      <c r="D90" s="8" t="str">
        <f t="array" aca="1" ref="D90" ca="1">IFERROR(
INDEX([1]ورقة1!$A$4:$G$2000,
MATCH(SMALL(IF(([1]ورقة1!$B$4:$B$2000&gt;=$B$1)*([1]ورقة1!$B$4:$B$2000&lt;=$B$2)*([1]ورقة1!$C$4:$C$2000=$B$3),ROW([1]ورقة1!$B$4:$B$2000),""),ROW($A84)),ROW([1]ورقة1!$B$4:$B$2000),0),
COLUMN([1]ورقة1!$B$1)),
"")</f>
        <v/>
      </c>
      <c r="E90" s="7" t="str">
        <f t="array" aca="1" ref="E90" ca="1">IFERROR(
INDEX([1]ورقة1!$A$4:$G$2000,
MATCH(SMALL(IF(([1]ورقة1!$B$4:$B$2000&gt;=$B$1)*([1]ورقة1!$B$4:$B$2000&lt;=$B$2)*([1]ورقة1!$C$4:$C$2000=$B$3),ROW([1]ورقة1!$D$4:$D$2000),""),ROW($A84)),ROW([1]ورقة1!$D$4:$D$2000),0),
COLUMN([1]ورقة1!$D$1)),
"")</f>
        <v/>
      </c>
      <c r="F90" s="8" t="str">
        <f t="array" aca="1" ref="F90" ca="1">IFERROR(
INDEX([1]ورقة1!$A$4:$G$2000,
MATCH(SMALL(IF(([1]ورقة1!$B$4:$B$2000&gt;=$B$1)*([1]ورقة1!$B$4:$B$2000&lt;=$B$2)*([1]ورقة1!$C$4:$C$2000=$B$3),ROW([1]ورقة1!$E$4:$E$2000),""),ROW($A84)),ROW([1]ورقة1!$E$4:$E$2000),0),
COLUMN([1]ورقة1!$E$1)),
"")</f>
        <v/>
      </c>
      <c r="G90" s="9" t="str">
        <f t="array" aca="1" ref="G90" ca="1">IFERROR(
INDEX([1]ورقة1!$A$4:$G$2000,
MATCH(SMALL(IF(([1]ورقة1!$B$4:$B$2000&gt;=$B$1)*([1]ورقة1!$B$4:$B$2000&lt;=$B$2)*([1]ورقة1!$C$4:$C$2000=$B$3),ROW([1]ورقة1!$G$4:$G$2000),""),ROW($A84)),ROW([1]ورقة1!$G$4:$G$2000),0),
COLUMN([1]ورقة1!$G$1)),
"")</f>
        <v/>
      </c>
      <c r="I90" t="str">
        <f>IF(COUNTIF($J$7:J90,J90)-1=0,COUNTIF($J$7:$J$100,"&lt;="&amp;J90),"")</f>
        <v/>
      </c>
      <c r="J90" t="str">
        <f>IF([1]ورقة1!C87&gt;0,[1]ورقة1!C87,"")</f>
        <v/>
      </c>
    </row>
    <row r="91" spans="2:10" ht="21">
      <c r="B91" s="10" t="str">
        <f ca="1">IF(C91="","",SUBTOTAL(3,$C$7:C91))</f>
        <v/>
      </c>
      <c r="C91" s="7" t="str">
        <f t="array" aca="1" ref="C91" ca="1">IFERROR(
INDEX([1]ورقة1!$A$4:$G$2000,
MATCH(SMALL(IF(([1]ورقة1!$B$4:$B$2000&gt;=$B$1)*([1]ورقة1!$B$4:$B$2000&lt;=$B$2)*([1]ورقة1!$C$4:$C$2000=$B$3),ROW([1]ورقة1!$A$4:$A$2000),""),ROW($A85)),ROW([1]ورقة1!$A$4:$A$2000),0),
COLUMN([1]ورقة1!$A$1)),
"")</f>
        <v/>
      </c>
      <c r="D91" s="8" t="str">
        <f t="array" aca="1" ref="D91" ca="1">IFERROR(
INDEX([1]ورقة1!$A$4:$G$2000,
MATCH(SMALL(IF(([1]ورقة1!$B$4:$B$2000&gt;=$B$1)*([1]ورقة1!$B$4:$B$2000&lt;=$B$2)*([1]ورقة1!$C$4:$C$2000=$B$3),ROW([1]ورقة1!$B$4:$B$2000),""),ROW($A85)),ROW([1]ورقة1!$B$4:$B$2000),0),
COLUMN([1]ورقة1!$B$1)),
"")</f>
        <v/>
      </c>
      <c r="E91" s="7" t="str">
        <f t="array" aca="1" ref="E91" ca="1">IFERROR(
INDEX([1]ورقة1!$A$4:$G$2000,
MATCH(SMALL(IF(([1]ورقة1!$B$4:$B$2000&gt;=$B$1)*([1]ورقة1!$B$4:$B$2000&lt;=$B$2)*([1]ورقة1!$C$4:$C$2000=$B$3),ROW([1]ورقة1!$D$4:$D$2000),""),ROW($A85)),ROW([1]ورقة1!$D$4:$D$2000),0),
COLUMN([1]ورقة1!$D$1)),
"")</f>
        <v/>
      </c>
      <c r="F91" s="8" t="str">
        <f t="array" aca="1" ref="F91" ca="1">IFERROR(
INDEX([1]ورقة1!$A$4:$G$2000,
MATCH(SMALL(IF(([1]ورقة1!$B$4:$B$2000&gt;=$B$1)*([1]ورقة1!$B$4:$B$2000&lt;=$B$2)*([1]ورقة1!$C$4:$C$2000=$B$3),ROW([1]ورقة1!$E$4:$E$2000),""),ROW($A85)),ROW([1]ورقة1!$E$4:$E$2000),0),
COLUMN([1]ورقة1!$E$1)),
"")</f>
        <v/>
      </c>
      <c r="G91" s="9" t="str">
        <f t="array" aca="1" ref="G91" ca="1">IFERROR(
INDEX([1]ورقة1!$A$4:$G$2000,
MATCH(SMALL(IF(([1]ورقة1!$B$4:$B$2000&gt;=$B$1)*([1]ورقة1!$B$4:$B$2000&lt;=$B$2)*([1]ورقة1!$C$4:$C$2000=$B$3),ROW([1]ورقة1!$G$4:$G$2000),""),ROW($A85)),ROW([1]ورقة1!$G$4:$G$2000),0),
COLUMN([1]ورقة1!$G$1)),
"")</f>
        <v/>
      </c>
      <c r="I91" t="str">
        <f>IF(COUNTIF($J$7:J91,J91)-1=0,COUNTIF($J$7:$J$100,"&lt;="&amp;J91),"")</f>
        <v/>
      </c>
      <c r="J91" t="str">
        <f>IF([1]ورقة1!C88&gt;0,[1]ورقة1!C88,"")</f>
        <v/>
      </c>
    </row>
    <row r="92" spans="2:10" ht="21">
      <c r="B92" s="10" t="str">
        <f ca="1">IF(C92="","",SUBTOTAL(3,$C$7:C92))</f>
        <v/>
      </c>
      <c r="C92" s="7" t="str">
        <f t="array" aca="1" ref="C92" ca="1">IFERROR(
INDEX([1]ورقة1!$A$4:$G$2000,
MATCH(SMALL(IF(([1]ورقة1!$B$4:$B$2000&gt;=$B$1)*([1]ورقة1!$B$4:$B$2000&lt;=$B$2)*([1]ورقة1!$C$4:$C$2000=$B$3),ROW([1]ورقة1!$A$4:$A$2000),""),ROW($A86)),ROW([1]ورقة1!$A$4:$A$2000),0),
COLUMN([1]ورقة1!$A$1)),
"")</f>
        <v/>
      </c>
      <c r="D92" s="8" t="str">
        <f t="array" aca="1" ref="D92" ca="1">IFERROR(
INDEX([1]ورقة1!$A$4:$G$2000,
MATCH(SMALL(IF(([1]ورقة1!$B$4:$B$2000&gt;=$B$1)*([1]ورقة1!$B$4:$B$2000&lt;=$B$2)*([1]ورقة1!$C$4:$C$2000=$B$3),ROW([1]ورقة1!$B$4:$B$2000),""),ROW($A86)),ROW([1]ورقة1!$B$4:$B$2000),0),
COLUMN([1]ورقة1!$B$1)),
"")</f>
        <v/>
      </c>
      <c r="E92" s="7" t="str">
        <f t="array" aca="1" ref="E92" ca="1">IFERROR(
INDEX([1]ورقة1!$A$4:$G$2000,
MATCH(SMALL(IF(([1]ورقة1!$B$4:$B$2000&gt;=$B$1)*([1]ورقة1!$B$4:$B$2000&lt;=$B$2)*([1]ورقة1!$C$4:$C$2000=$B$3),ROW([1]ورقة1!$D$4:$D$2000),""),ROW($A86)),ROW([1]ورقة1!$D$4:$D$2000),0),
COLUMN([1]ورقة1!$D$1)),
"")</f>
        <v/>
      </c>
      <c r="F92" s="8" t="str">
        <f t="array" aca="1" ref="F92" ca="1">IFERROR(
INDEX([1]ورقة1!$A$4:$G$2000,
MATCH(SMALL(IF(([1]ورقة1!$B$4:$B$2000&gt;=$B$1)*([1]ورقة1!$B$4:$B$2000&lt;=$B$2)*([1]ورقة1!$C$4:$C$2000=$B$3),ROW([1]ورقة1!$E$4:$E$2000),""),ROW($A86)),ROW([1]ورقة1!$E$4:$E$2000),0),
COLUMN([1]ورقة1!$E$1)),
"")</f>
        <v/>
      </c>
      <c r="G92" s="9" t="str">
        <f t="array" aca="1" ref="G92" ca="1">IFERROR(
INDEX([1]ورقة1!$A$4:$G$2000,
MATCH(SMALL(IF(([1]ورقة1!$B$4:$B$2000&gt;=$B$1)*([1]ورقة1!$B$4:$B$2000&lt;=$B$2)*([1]ورقة1!$C$4:$C$2000=$B$3),ROW([1]ورقة1!$G$4:$G$2000),""),ROW($A86)),ROW([1]ورقة1!$G$4:$G$2000),0),
COLUMN([1]ورقة1!$G$1)),
"")</f>
        <v/>
      </c>
      <c r="I92" t="str">
        <f>IF(COUNTIF($J$7:J92,J92)-1=0,COUNTIF($J$7:$J$100,"&lt;="&amp;J92),"")</f>
        <v/>
      </c>
      <c r="J92" t="str">
        <f>IF([1]ورقة1!C89&gt;0,[1]ورقة1!C89,"")</f>
        <v/>
      </c>
    </row>
    <row r="93" spans="2:10" ht="21">
      <c r="B93" s="10" t="str">
        <f ca="1">IF(C93="","",SUBTOTAL(3,$C$7:C93))</f>
        <v/>
      </c>
      <c r="C93" s="7" t="str">
        <f t="array" aca="1" ref="C93" ca="1">IFERROR(
INDEX([1]ورقة1!$A$4:$G$2000,
MATCH(SMALL(IF(([1]ورقة1!$B$4:$B$2000&gt;=$B$1)*([1]ورقة1!$B$4:$B$2000&lt;=$B$2)*([1]ورقة1!$C$4:$C$2000=$B$3),ROW([1]ورقة1!$A$4:$A$2000),""),ROW($A87)),ROW([1]ورقة1!$A$4:$A$2000),0),
COLUMN([1]ورقة1!$A$1)),
"")</f>
        <v/>
      </c>
      <c r="D93" s="8" t="str">
        <f t="array" aca="1" ref="D93" ca="1">IFERROR(
INDEX([1]ورقة1!$A$4:$G$2000,
MATCH(SMALL(IF(([1]ورقة1!$B$4:$B$2000&gt;=$B$1)*([1]ورقة1!$B$4:$B$2000&lt;=$B$2)*([1]ورقة1!$C$4:$C$2000=$B$3),ROW([1]ورقة1!$B$4:$B$2000),""),ROW($A87)),ROW([1]ورقة1!$B$4:$B$2000),0),
COLUMN([1]ورقة1!$B$1)),
"")</f>
        <v/>
      </c>
      <c r="E93" s="7" t="str">
        <f t="array" aca="1" ref="E93" ca="1">IFERROR(
INDEX([1]ورقة1!$A$4:$G$2000,
MATCH(SMALL(IF(([1]ورقة1!$B$4:$B$2000&gt;=$B$1)*([1]ورقة1!$B$4:$B$2000&lt;=$B$2)*([1]ورقة1!$C$4:$C$2000=$B$3),ROW([1]ورقة1!$D$4:$D$2000),""),ROW($A87)),ROW([1]ورقة1!$D$4:$D$2000),0),
COLUMN([1]ورقة1!$D$1)),
"")</f>
        <v/>
      </c>
      <c r="F93" s="8" t="str">
        <f t="array" aca="1" ref="F93" ca="1">IFERROR(
INDEX([1]ورقة1!$A$4:$G$2000,
MATCH(SMALL(IF(([1]ورقة1!$B$4:$B$2000&gt;=$B$1)*([1]ورقة1!$B$4:$B$2000&lt;=$B$2)*([1]ورقة1!$C$4:$C$2000=$B$3),ROW([1]ورقة1!$E$4:$E$2000),""),ROW($A87)),ROW([1]ورقة1!$E$4:$E$2000),0),
COLUMN([1]ورقة1!$E$1)),
"")</f>
        <v/>
      </c>
      <c r="G93" s="9" t="str">
        <f t="array" aca="1" ref="G93" ca="1">IFERROR(
INDEX([1]ورقة1!$A$4:$G$2000,
MATCH(SMALL(IF(([1]ورقة1!$B$4:$B$2000&gt;=$B$1)*([1]ورقة1!$B$4:$B$2000&lt;=$B$2)*([1]ورقة1!$C$4:$C$2000=$B$3),ROW([1]ورقة1!$G$4:$G$2000),""),ROW($A87)),ROW([1]ورقة1!$G$4:$G$2000),0),
COLUMN([1]ورقة1!$G$1)),
"")</f>
        <v/>
      </c>
      <c r="I93" t="str">
        <f>IF(COUNTIF($J$7:J93,J93)-1=0,COUNTIF($J$7:$J$100,"&lt;="&amp;J93),"")</f>
        <v/>
      </c>
      <c r="J93" t="str">
        <f>IF([1]ورقة1!C90&gt;0,[1]ورقة1!C90,"")</f>
        <v/>
      </c>
    </row>
    <row r="94" spans="2:10" ht="21">
      <c r="B94" s="10" t="str">
        <f ca="1">IF(C94="","",SUBTOTAL(3,$C$7:C94))</f>
        <v/>
      </c>
      <c r="C94" s="7" t="str">
        <f t="array" aca="1" ref="C94" ca="1">IFERROR(
INDEX([1]ورقة1!$A$4:$G$2000,
MATCH(SMALL(IF(([1]ورقة1!$B$4:$B$2000&gt;=$B$1)*([1]ورقة1!$B$4:$B$2000&lt;=$B$2)*([1]ورقة1!$C$4:$C$2000=$B$3),ROW([1]ورقة1!$A$4:$A$2000),""),ROW($A88)),ROW([1]ورقة1!$A$4:$A$2000),0),
COLUMN([1]ورقة1!$A$1)),
"")</f>
        <v/>
      </c>
      <c r="D94" s="8" t="str">
        <f t="array" aca="1" ref="D94" ca="1">IFERROR(
INDEX([1]ورقة1!$A$4:$G$2000,
MATCH(SMALL(IF(([1]ورقة1!$B$4:$B$2000&gt;=$B$1)*([1]ورقة1!$B$4:$B$2000&lt;=$B$2)*([1]ورقة1!$C$4:$C$2000=$B$3),ROW([1]ورقة1!$B$4:$B$2000),""),ROW($A88)),ROW([1]ورقة1!$B$4:$B$2000),0),
COLUMN([1]ورقة1!$B$1)),
"")</f>
        <v/>
      </c>
      <c r="E94" s="7" t="str">
        <f t="array" aca="1" ref="E94" ca="1">IFERROR(
INDEX([1]ورقة1!$A$4:$G$2000,
MATCH(SMALL(IF(([1]ورقة1!$B$4:$B$2000&gt;=$B$1)*([1]ورقة1!$B$4:$B$2000&lt;=$B$2)*([1]ورقة1!$C$4:$C$2000=$B$3),ROW([1]ورقة1!$D$4:$D$2000),""),ROW($A88)),ROW([1]ورقة1!$D$4:$D$2000),0),
COLUMN([1]ورقة1!$D$1)),
"")</f>
        <v/>
      </c>
      <c r="F94" s="8" t="str">
        <f t="array" aca="1" ref="F94" ca="1">IFERROR(
INDEX([1]ورقة1!$A$4:$G$2000,
MATCH(SMALL(IF(([1]ورقة1!$B$4:$B$2000&gt;=$B$1)*([1]ورقة1!$B$4:$B$2000&lt;=$B$2)*([1]ورقة1!$C$4:$C$2000=$B$3),ROW([1]ورقة1!$E$4:$E$2000),""),ROW($A88)),ROW([1]ورقة1!$E$4:$E$2000),0),
COLUMN([1]ورقة1!$E$1)),
"")</f>
        <v/>
      </c>
      <c r="G94" s="9" t="str">
        <f t="array" aca="1" ref="G94" ca="1">IFERROR(
INDEX([1]ورقة1!$A$4:$G$2000,
MATCH(SMALL(IF(([1]ورقة1!$B$4:$B$2000&gt;=$B$1)*([1]ورقة1!$B$4:$B$2000&lt;=$B$2)*([1]ورقة1!$C$4:$C$2000=$B$3),ROW([1]ورقة1!$G$4:$G$2000),""),ROW($A88)),ROW([1]ورقة1!$G$4:$G$2000),0),
COLUMN([1]ورقة1!$G$1)),
"")</f>
        <v/>
      </c>
      <c r="I94" t="str">
        <f>IF(COUNTIF($J$7:J94,J94)-1=0,COUNTIF($J$7:$J$100,"&lt;="&amp;J94),"")</f>
        <v/>
      </c>
      <c r="J94" t="str">
        <f>IF([1]ورقة1!C91&gt;0,[1]ورقة1!C91,"")</f>
        <v/>
      </c>
    </row>
    <row r="95" spans="2:10" ht="21">
      <c r="B95" s="10" t="str">
        <f ca="1">IF(C95="","",SUBTOTAL(3,$C$7:C95))</f>
        <v/>
      </c>
      <c r="C95" s="7" t="str">
        <f t="array" aca="1" ref="C95" ca="1">IFERROR(
INDEX([1]ورقة1!$A$4:$G$2000,
MATCH(SMALL(IF(([1]ورقة1!$B$4:$B$2000&gt;=$B$1)*([1]ورقة1!$B$4:$B$2000&lt;=$B$2)*([1]ورقة1!$C$4:$C$2000=$B$3),ROW([1]ورقة1!$A$4:$A$2000),""),ROW($A89)),ROW([1]ورقة1!$A$4:$A$2000),0),
COLUMN([1]ورقة1!$A$1)),
"")</f>
        <v/>
      </c>
      <c r="D95" s="8" t="str">
        <f t="array" aca="1" ref="D95" ca="1">IFERROR(
INDEX([1]ورقة1!$A$4:$G$2000,
MATCH(SMALL(IF(([1]ورقة1!$B$4:$B$2000&gt;=$B$1)*([1]ورقة1!$B$4:$B$2000&lt;=$B$2)*([1]ورقة1!$C$4:$C$2000=$B$3),ROW([1]ورقة1!$B$4:$B$2000),""),ROW($A89)),ROW([1]ورقة1!$B$4:$B$2000),0),
COLUMN([1]ورقة1!$B$1)),
"")</f>
        <v/>
      </c>
      <c r="E95" s="7" t="str">
        <f t="array" aca="1" ref="E95" ca="1">IFERROR(
INDEX([1]ورقة1!$A$4:$G$2000,
MATCH(SMALL(IF(([1]ورقة1!$B$4:$B$2000&gt;=$B$1)*([1]ورقة1!$B$4:$B$2000&lt;=$B$2)*([1]ورقة1!$C$4:$C$2000=$B$3),ROW([1]ورقة1!$D$4:$D$2000),""),ROW($A89)),ROW([1]ورقة1!$D$4:$D$2000),0),
COLUMN([1]ورقة1!$D$1)),
"")</f>
        <v/>
      </c>
      <c r="F95" s="8" t="str">
        <f t="array" aca="1" ref="F95" ca="1">IFERROR(
INDEX([1]ورقة1!$A$4:$G$2000,
MATCH(SMALL(IF(([1]ورقة1!$B$4:$B$2000&gt;=$B$1)*([1]ورقة1!$B$4:$B$2000&lt;=$B$2)*([1]ورقة1!$C$4:$C$2000=$B$3),ROW([1]ورقة1!$E$4:$E$2000),""),ROW($A89)),ROW([1]ورقة1!$E$4:$E$2000),0),
COLUMN([1]ورقة1!$E$1)),
"")</f>
        <v/>
      </c>
      <c r="G95" s="9" t="str">
        <f t="array" aca="1" ref="G95" ca="1">IFERROR(
INDEX([1]ورقة1!$A$4:$G$2000,
MATCH(SMALL(IF(([1]ورقة1!$B$4:$B$2000&gt;=$B$1)*([1]ورقة1!$B$4:$B$2000&lt;=$B$2)*([1]ورقة1!$C$4:$C$2000=$B$3),ROW([1]ورقة1!$G$4:$G$2000),""),ROW($A89)),ROW([1]ورقة1!$G$4:$G$2000),0),
COLUMN([1]ورقة1!$G$1)),
"")</f>
        <v/>
      </c>
      <c r="I95" t="str">
        <f>IF(COUNTIF($J$7:J95,J95)-1=0,COUNTIF($J$7:$J$100,"&lt;="&amp;J95),"")</f>
        <v/>
      </c>
      <c r="J95" t="str">
        <f>IF([1]ورقة1!C92&gt;0,[1]ورقة1!C92,"")</f>
        <v/>
      </c>
    </row>
    <row r="96" spans="2:10" ht="21">
      <c r="B96" s="10" t="str">
        <f ca="1">IF(C96="","",SUBTOTAL(3,$C$7:C96))</f>
        <v/>
      </c>
      <c r="C96" s="7" t="str">
        <f t="array" aca="1" ref="C96" ca="1">IFERROR(
INDEX([1]ورقة1!$A$4:$G$2000,
MATCH(SMALL(IF(([1]ورقة1!$B$4:$B$2000&gt;=$B$1)*([1]ورقة1!$B$4:$B$2000&lt;=$B$2)*([1]ورقة1!$C$4:$C$2000=$B$3),ROW([1]ورقة1!$A$4:$A$2000),""),ROW($A90)),ROW([1]ورقة1!$A$4:$A$2000),0),
COLUMN([1]ورقة1!$A$1)),
"")</f>
        <v/>
      </c>
      <c r="D96" s="8" t="str">
        <f t="array" aca="1" ref="D96" ca="1">IFERROR(
INDEX([1]ورقة1!$A$4:$G$2000,
MATCH(SMALL(IF(([1]ورقة1!$B$4:$B$2000&gt;=$B$1)*([1]ورقة1!$B$4:$B$2000&lt;=$B$2)*([1]ورقة1!$C$4:$C$2000=$B$3),ROW([1]ورقة1!$B$4:$B$2000),""),ROW($A90)),ROW([1]ورقة1!$B$4:$B$2000),0),
COLUMN([1]ورقة1!$B$1)),
"")</f>
        <v/>
      </c>
      <c r="E96" s="7" t="str">
        <f t="array" aca="1" ref="E96" ca="1">IFERROR(
INDEX([1]ورقة1!$A$4:$G$2000,
MATCH(SMALL(IF(([1]ورقة1!$B$4:$B$2000&gt;=$B$1)*([1]ورقة1!$B$4:$B$2000&lt;=$B$2)*([1]ورقة1!$C$4:$C$2000=$B$3),ROW([1]ورقة1!$D$4:$D$2000),""),ROW($A90)),ROW([1]ورقة1!$D$4:$D$2000),0),
COLUMN([1]ورقة1!$D$1)),
"")</f>
        <v/>
      </c>
      <c r="F96" s="8" t="str">
        <f t="array" aca="1" ref="F96" ca="1">IFERROR(
INDEX([1]ورقة1!$A$4:$G$2000,
MATCH(SMALL(IF(([1]ورقة1!$B$4:$B$2000&gt;=$B$1)*([1]ورقة1!$B$4:$B$2000&lt;=$B$2)*([1]ورقة1!$C$4:$C$2000=$B$3),ROW([1]ورقة1!$E$4:$E$2000),""),ROW($A90)),ROW([1]ورقة1!$E$4:$E$2000),0),
COLUMN([1]ورقة1!$E$1)),
"")</f>
        <v/>
      </c>
      <c r="G96" s="9" t="str">
        <f t="array" aca="1" ref="G96" ca="1">IFERROR(
INDEX([1]ورقة1!$A$4:$G$2000,
MATCH(SMALL(IF(([1]ورقة1!$B$4:$B$2000&gt;=$B$1)*([1]ورقة1!$B$4:$B$2000&lt;=$B$2)*([1]ورقة1!$C$4:$C$2000=$B$3),ROW([1]ورقة1!$G$4:$G$2000),""),ROW($A90)),ROW([1]ورقة1!$G$4:$G$2000),0),
COLUMN([1]ورقة1!$G$1)),
"")</f>
        <v/>
      </c>
      <c r="I96" t="str">
        <f>IF(COUNTIF($J$7:J96,J96)-1=0,COUNTIF($J$7:$J$100,"&lt;="&amp;J96),"")</f>
        <v/>
      </c>
      <c r="J96" t="str">
        <f>IF([1]ورقة1!C93&gt;0,[1]ورقة1!C93,"")</f>
        <v/>
      </c>
    </row>
    <row r="97" spans="2:10" ht="21">
      <c r="B97" s="10" t="str">
        <f ca="1">IF(C97="","",SUBTOTAL(3,$C$7:C97))</f>
        <v/>
      </c>
      <c r="C97" s="7" t="str">
        <f t="array" aca="1" ref="C97" ca="1">IFERROR(
INDEX([1]ورقة1!$A$4:$G$2000,
MATCH(SMALL(IF(([1]ورقة1!$B$4:$B$2000&gt;=$B$1)*([1]ورقة1!$B$4:$B$2000&lt;=$B$2)*([1]ورقة1!$C$4:$C$2000=$B$3),ROW([1]ورقة1!$A$4:$A$2000),""),ROW($A91)),ROW([1]ورقة1!$A$4:$A$2000),0),
COLUMN([1]ورقة1!$A$1)),
"")</f>
        <v/>
      </c>
      <c r="D97" s="8" t="str">
        <f t="array" aca="1" ref="D97" ca="1">IFERROR(
INDEX([1]ورقة1!$A$4:$G$2000,
MATCH(SMALL(IF(([1]ورقة1!$B$4:$B$2000&gt;=$B$1)*([1]ورقة1!$B$4:$B$2000&lt;=$B$2)*([1]ورقة1!$C$4:$C$2000=$B$3),ROW([1]ورقة1!$B$4:$B$2000),""),ROW($A91)),ROW([1]ورقة1!$B$4:$B$2000),0),
COLUMN([1]ورقة1!$B$1)),
"")</f>
        <v/>
      </c>
      <c r="E97" s="7" t="str">
        <f t="array" aca="1" ref="E97" ca="1">IFERROR(
INDEX([1]ورقة1!$A$4:$G$2000,
MATCH(SMALL(IF(([1]ورقة1!$B$4:$B$2000&gt;=$B$1)*([1]ورقة1!$B$4:$B$2000&lt;=$B$2)*([1]ورقة1!$C$4:$C$2000=$B$3),ROW([1]ورقة1!$D$4:$D$2000),""),ROW($A91)),ROW([1]ورقة1!$D$4:$D$2000),0),
COLUMN([1]ورقة1!$D$1)),
"")</f>
        <v/>
      </c>
      <c r="F97" s="8" t="str">
        <f t="array" aca="1" ref="F97" ca="1">IFERROR(
INDEX([1]ورقة1!$A$4:$G$2000,
MATCH(SMALL(IF(([1]ورقة1!$B$4:$B$2000&gt;=$B$1)*([1]ورقة1!$B$4:$B$2000&lt;=$B$2)*([1]ورقة1!$C$4:$C$2000=$B$3),ROW([1]ورقة1!$E$4:$E$2000),""),ROW($A91)),ROW([1]ورقة1!$E$4:$E$2000),0),
COLUMN([1]ورقة1!$E$1)),
"")</f>
        <v/>
      </c>
      <c r="G97" s="9" t="str">
        <f t="array" aca="1" ref="G97" ca="1">IFERROR(
INDEX([1]ورقة1!$A$4:$G$2000,
MATCH(SMALL(IF(([1]ورقة1!$B$4:$B$2000&gt;=$B$1)*([1]ورقة1!$B$4:$B$2000&lt;=$B$2)*([1]ورقة1!$C$4:$C$2000=$B$3),ROW([1]ورقة1!$G$4:$G$2000),""),ROW($A91)),ROW([1]ورقة1!$G$4:$G$2000),0),
COLUMN([1]ورقة1!$G$1)),
"")</f>
        <v/>
      </c>
      <c r="I97" t="str">
        <f>IF(COUNTIF($J$7:J97,J97)-1=0,COUNTIF($J$7:$J$100,"&lt;="&amp;J97),"")</f>
        <v/>
      </c>
      <c r="J97" t="str">
        <f>IF([1]ورقة1!C94&gt;0,[1]ورقة1!C94,"")</f>
        <v/>
      </c>
    </row>
    <row r="98" spans="2:10" ht="21">
      <c r="B98" s="10" t="str">
        <f ca="1">IF(C98="","",SUBTOTAL(3,$C$7:C98))</f>
        <v/>
      </c>
      <c r="C98" s="7" t="str">
        <f t="array" aca="1" ref="C98" ca="1">IFERROR(
INDEX([1]ورقة1!$A$4:$G$2000,
MATCH(SMALL(IF(([1]ورقة1!$B$4:$B$2000&gt;=$B$1)*([1]ورقة1!$B$4:$B$2000&lt;=$B$2)*([1]ورقة1!$C$4:$C$2000=$B$3),ROW([1]ورقة1!$A$4:$A$2000),""),ROW($A92)),ROW([1]ورقة1!$A$4:$A$2000),0),
COLUMN([1]ورقة1!$A$1)),
"")</f>
        <v/>
      </c>
      <c r="D98" s="8" t="str">
        <f t="array" aca="1" ref="D98" ca="1">IFERROR(
INDEX([1]ورقة1!$A$4:$G$2000,
MATCH(SMALL(IF(([1]ورقة1!$B$4:$B$2000&gt;=$B$1)*([1]ورقة1!$B$4:$B$2000&lt;=$B$2)*([1]ورقة1!$C$4:$C$2000=$B$3),ROW([1]ورقة1!$B$4:$B$2000),""),ROW($A92)),ROW([1]ورقة1!$B$4:$B$2000),0),
COLUMN([1]ورقة1!$B$1)),
"")</f>
        <v/>
      </c>
      <c r="E98" s="7" t="str">
        <f t="array" aca="1" ref="E98" ca="1">IFERROR(
INDEX([1]ورقة1!$A$4:$G$2000,
MATCH(SMALL(IF(([1]ورقة1!$B$4:$B$2000&gt;=$B$1)*([1]ورقة1!$B$4:$B$2000&lt;=$B$2)*([1]ورقة1!$C$4:$C$2000=$B$3),ROW([1]ورقة1!$D$4:$D$2000),""),ROW($A92)),ROW([1]ورقة1!$D$4:$D$2000),0),
COLUMN([1]ورقة1!$D$1)),
"")</f>
        <v/>
      </c>
      <c r="F98" s="8" t="str">
        <f t="array" aca="1" ref="F98" ca="1">IFERROR(
INDEX([1]ورقة1!$A$4:$G$2000,
MATCH(SMALL(IF(([1]ورقة1!$B$4:$B$2000&gt;=$B$1)*([1]ورقة1!$B$4:$B$2000&lt;=$B$2)*([1]ورقة1!$C$4:$C$2000=$B$3),ROW([1]ورقة1!$E$4:$E$2000),""),ROW($A92)),ROW([1]ورقة1!$E$4:$E$2000),0),
COLUMN([1]ورقة1!$E$1)),
"")</f>
        <v/>
      </c>
      <c r="G98" s="9" t="str">
        <f t="array" aca="1" ref="G98" ca="1">IFERROR(
INDEX([1]ورقة1!$A$4:$G$2000,
MATCH(SMALL(IF(([1]ورقة1!$B$4:$B$2000&gt;=$B$1)*([1]ورقة1!$B$4:$B$2000&lt;=$B$2)*([1]ورقة1!$C$4:$C$2000=$B$3),ROW([1]ورقة1!$G$4:$G$2000),""),ROW($A92)),ROW([1]ورقة1!$G$4:$G$2000),0),
COLUMN([1]ورقة1!$G$1)),
"")</f>
        <v/>
      </c>
      <c r="I98" t="str">
        <f>IF(COUNTIF($J$7:J98,J98)-1=0,COUNTIF($J$7:$J$100,"&lt;="&amp;J98),"")</f>
        <v/>
      </c>
      <c r="J98" t="str">
        <f>IF([1]ورقة1!C95&gt;0,[1]ورقة1!C95,"")</f>
        <v/>
      </c>
    </row>
    <row r="99" spans="2:10" ht="21">
      <c r="B99" s="10" t="str">
        <f ca="1">IF(C99="","",SUBTOTAL(3,$C$7:C99))</f>
        <v/>
      </c>
      <c r="C99" s="7" t="str">
        <f t="array" aca="1" ref="C99" ca="1">IFERROR(
INDEX([1]ورقة1!$A$4:$G$2000,
MATCH(SMALL(IF(([1]ورقة1!$B$4:$B$2000&gt;=$B$1)*([1]ورقة1!$B$4:$B$2000&lt;=$B$2)*([1]ورقة1!$C$4:$C$2000=$B$3),ROW([1]ورقة1!$A$4:$A$2000),""),ROW($A93)),ROW([1]ورقة1!$A$4:$A$2000),0),
COLUMN([1]ورقة1!$A$1)),
"")</f>
        <v/>
      </c>
      <c r="D99" s="8" t="str">
        <f t="array" aca="1" ref="D99" ca="1">IFERROR(
INDEX([1]ورقة1!$A$4:$G$2000,
MATCH(SMALL(IF(([1]ورقة1!$B$4:$B$2000&gt;=$B$1)*([1]ورقة1!$B$4:$B$2000&lt;=$B$2)*([1]ورقة1!$C$4:$C$2000=$B$3),ROW([1]ورقة1!$B$4:$B$2000),""),ROW($A93)),ROW([1]ورقة1!$B$4:$B$2000),0),
COLUMN([1]ورقة1!$B$1)),
"")</f>
        <v/>
      </c>
      <c r="E99" s="7" t="str">
        <f t="array" aca="1" ref="E99" ca="1">IFERROR(
INDEX([1]ورقة1!$A$4:$G$2000,
MATCH(SMALL(IF(([1]ورقة1!$B$4:$B$2000&gt;=$B$1)*([1]ورقة1!$B$4:$B$2000&lt;=$B$2)*([1]ورقة1!$C$4:$C$2000=$B$3),ROW([1]ورقة1!$D$4:$D$2000),""),ROW($A93)),ROW([1]ورقة1!$D$4:$D$2000),0),
COLUMN([1]ورقة1!$D$1)),
"")</f>
        <v/>
      </c>
      <c r="F99" s="8" t="str">
        <f t="array" aca="1" ref="F99" ca="1">IFERROR(
INDEX([1]ورقة1!$A$4:$G$2000,
MATCH(SMALL(IF(([1]ورقة1!$B$4:$B$2000&gt;=$B$1)*([1]ورقة1!$B$4:$B$2000&lt;=$B$2)*([1]ورقة1!$C$4:$C$2000=$B$3),ROW([1]ورقة1!$E$4:$E$2000),""),ROW($A93)),ROW([1]ورقة1!$E$4:$E$2000),0),
COLUMN([1]ورقة1!$E$1)),
"")</f>
        <v/>
      </c>
      <c r="G99" s="9" t="str">
        <f t="array" aca="1" ref="G99" ca="1">IFERROR(
INDEX([1]ورقة1!$A$4:$G$2000,
MATCH(SMALL(IF(([1]ورقة1!$B$4:$B$2000&gt;=$B$1)*([1]ورقة1!$B$4:$B$2000&lt;=$B$2)*([1]ورقة1!$C$4:$C$2000=$B$3),ROW([1]ورقة1!$G$4:$G$2000),""),ROW($A93)),ROW([1]ورقة1!$G$4:$G$2000),0),
COLUMN([1]ورقة1!$G$1)),
"")</f>
        <v/>
      </c>
      <c r="I99" t="str">
        <f>IF(COUNTIF($J$7:J99,J99)-1=0,COUNTIF($J$7:$J$100,"&lt;="&amp;J99),"")</f>
        <v/>
      </c>
      <c r="J99" t="str">
        <f>IF([1]ورقة1!C96&gt;0,[1]ورقة1!C96,"")</f>
        <v/>
      </c>
    </row>
    <row r="100" spans="2:10" ht="21">
      <c r="B100" s="10" t="str">
        <f ca="1">IF(C100="","",SUBTOTAL(3,$C$7:C100))</f>
        <v/>
      </c>
      <c r="C100" s="7" t="str">
        <f t="array" aca="1" ref="C100" ca="1">IFERROR(
INDEX([1]ورقة1!$A$4:$G$2000,
MATCH(SMALL(IF(([1]ورقة1!$B$4:$B$2000&gt;=$B$1)*([1]ورقة1!$B$4:$B$2000&lt;=$B$2)*([1]ورقة1!$C$4:$C$2000=$B$3),ROW([1]ورقة1!$A$4:$A$2000),""),ROW($A94)),ROW([1]ورقة1!$A$4:$A$2000),0),
COLUMN([1]ورقة1!$A$1)),
"")</f>
        <v/>
      </c>
      <c r="D100" s="8" t="str">
        <f t="array" aca="1" ref="D100" ca="1">IFERROR(
INDEX([1]ورقة1!$A$4:$G$2000,
MATCH(SMALL(IF(([1]ورقة1!$B$4:$B$2000&gt;=$B$1)*([1]ورقة1!$B$4:$B$2000&lt;=$B$2)*([1]ورقة1!$C$4:$C$2000=$B$3),ROW([1]ورقة1!$B$4:$B$2000),""),ROW($A94)),ROW([1]ورقة1!$B$4:$B$2000),0),
COLUMN([1]ورقة1!$B$1)),
"")</f>
        <v/>
      </c>
      <c r="E100" s="7" t="str">
        <f t="array" aca="1" ref="E100" ca="1">IFERROR(
INDEX([1]ورقة1!$A$4:$G$2000,
MATCH(SMALL(IF(([1]ورقة1!$B$4:$B$2000&gt;=$B$1)*([1]ورقة1!$B$4:$B$2000&lt;=$B$2)*([1]ورقة1!$C$4:$C$2000=$B$3),ROW([1]ورقة1!$D$4:$D$2000),""),ROW($A94)),ROW([1]ورقة1!$D$4:$D$2000),0),
COLUMN([1]ورقة1!$D$1)),
"")</f>
        <v/>
      </c>
      <c r="F100" s="8" t="str">
        <f t="array" aca="1" ref="F100" ca="1">IFERROR(
INDEX([1]ورقة1!$A$4:$G$2000,
MATCH(SMALL(IF(([1]ورقة1!$B$4:$B$2000&gt;=$B$1)*([1]ورقة1!$B$4:$B$2000&lt;=$B$2)*([1]ورقة1!$C$4:$C$2000=$B$3),ROW([1]ورقة1!$E$4:$E$2000),""),ROW($A94)),ROW([1]ورقة1!$E$4:$E$2000),0),
COLUMN([1]ورقة1!$E$1)),
"")</f>
        <v/>
      </c>
      <c r="G100" s="9" t="str">
        <f t="array" aca="1" ref="G100" ca="1">IFERROR(
INDEX([1]ورقة1!$A$4:$G$2000,
MATCH(SMALL(IF(([1]ورقة1!$B$4:$B$2000&gt;=$B$1)*([1]ورقة1!$B$4:$B$2000&lt;=$B$2)*([1]ورقة1!$C$4:$C$2000=$B$3),ROW([1]ورقة1!$G$4:$G$2000),""),ROW($A94)),ROW([1]ورقة1!$G$4:$G$2000),0),
COLUMN([1]ورقة1!$G$1)),
"")</f>
        <v/>
      </c>
      <c r="I100" t="str">
        <f>IF(COUNTIF($J$7:J100,J100)-1=0,COUNTIF($J$7:$J$100,"&lt;="&amp;J100),"")</f>
        <v/>
      </c>
      <c r="J100" t="str">
        <f>IF([1]ورقة1!C97&gt;0,[1]ورقة1!C97,"")</f>
        <v/>
      </c>
    </row>
    <row r="101" spans="2:10">
      <c r="I101" t="str">
        <f>IF(COUNTIF($J$7:J101,J101)-1=0,COUNTIF($J$7:$J$100,"&lt;="&amp;J101),"")</f>
        <v/>
      </c>
    </row>
    <row r="102" spans="2:10">
      <c r="I102" t="str">
        <f>IF(COUNTIF($J$7:J102,J102)-1=0,COUNTIF($J$7:$J$100,"&lt;="&amp;J102),"")</f>
        <v/>
      </c>
    </row>
    <row r="103" spans="2:10">
      <c r="I103" t="str">
        <f>IF(COUNTIF($J$7:J103,J103)-1=0,COUNTIF($J$7:$J$100,"&lt;="&amp;J103),"")</f>
        <v/>
      </c>
    </row>
    <row r="104" spans="2:10">
      <c r="I104" t="str">
        <f>IF(COUNTIF($J$7:J104,J104)-1=0,COUNTIF($J$7:$J$100,"&lt;="&amp;J104),"")</f>
        <v/>
      </c>
    </row>
    <row r="105" spans="2:10">
      <c r="I105" t="str">
        <f>IF(COUNTIF($J$7:J105,J105)-1=0,COUNTIF($J$7:$J$100,"&lt;="&amp;J105),"")</f>
        <v/>
      </c>
    </row>
    <row r="106" spans="2:10">
      <c r="I106" t="str">
        <f>IF(COUNTIF($J$7:J106,J106)-1=0,COUNTIF($J$7:$J$100,"&lt;="&amp;J106),"")</f>
        <v/>
      </c>
    </row>
    <row r="107" spans="2:10">
      <c r="I107" t="str">
        <f>IF(COUNTIF($J$7:J107,J107)-1=0,COUNTIF($J$7:$J$100,"&lt;="&amp;J107),"")</f>
        <v/>
      </c>
    </row>
    <row r="108" spans="2:10">
      <c r="I108" t="str">
        <f>IF(COUNTIF($J$7:J108,J108)-1=0,COUNTIF($J$7:$J$100,"&lt;="&amp;J108),"")</f>
        <v/>
      </c>
    </row>
    <row r="109" spans="2:10">
      <c r="I109" t="str">
        <f>IF(COUNTIF($J$7:J109,J109)-1=0,COUNTIF($J$7:$J$100,"&lt;="&amp;J109),"")</f>
        <v/>
      </c>
    </row>
    <row r="110" spans="2:10">
      <c r="I110" t="str">
        <f>IF(COUNTIF($J$7:J110,J110)-1=0,COUNTIF($J$7:$J$100,"&lt;="&amp;J110),"")</f>
        <v/>
      </c>
    </row>
    <row r="111" spans="2:10">
      <c r="I111" t="str">
        <f>IF(COUNTIF($J$7:J111,J111)-1=0,COUNTIF($J$7:$J$100,"&lt;="&amp;J111),"")</f>
        <v/>
      </c>
    </row>
    <row r="112" spans="2:10">
      <c r="I112" t="str">
        <f>IF(COUNTIF($J$7:J112,J112)-1=0,COUNTIF($J$7:$J$100,"&lt;="&amp;J112),"")</f>
        <v/>
      </c>
    </row>
    <row r="113" spans="9:9">
      <c r="I113" t="str">
        <f>IF(COUNTIF($J$7:J113,J113)-1=0,COUNTIF($J$7:$J$100,"&lt;="&amp;J113),"")</f>
        <v/>
      </c>
    </row>
    <row r="114" spans="9:9">
      <c r="I114" t="str">
        <f>IF(COUNTIF($J$7:J114,J114)-1=0,COUNTIF($J$7:$J$100,"&lt;="&amp;J114),"")</f>
        <v/>
      </c>
    </row>
    <row r="115" spans="9:9">
      <c r="I115" t="str">
        <f>IF(COUNTIF($J$7:J115,J115)-1=0,COUNTIF($J$7:$J$100,"&lt;="&amp;J115),"")</f>
        <v/>
      </c>
    </row>
    <row r="116" spans="9:9">
      <c r="I116" t="str">
        <f>IF(COUNTIF($J$7:J116,J116)-1=0,COUNTIF($J$7:$J$100,"&lt;="&amp;J116),"")</f>
        <v/>
      </c>
    </row>
    <row r="117" spans="9:9">
      <c r="I117" t="str">
        <f>IF(COUNTIF($J$7:J117,J117)-1=0,COUNTIF($J$7:$J$100,"&lt;="&amp;J117),"")</f>
        <v/>
      </c>
    </row>
    <row r="118" spans="9:9">
      <c r="I118" t="str">
        <f>IF(COUNTIF($J$7:J118,J118)-1=0,COUNTIF($J$7:$J$100,"&lt;="&amp;J118),"")</f>
        <v/>
      </c>
    </row>
    <row r="119" spans="9:9">
      <c r="I119" t="str">
        <f>IF(COUNTIF($J$7:J119,J119)-1=0,COUNTIF($J$7:$J$100,"&lt;="&amp;J119),"")</f>
        <v/>
      </c>
    </row>
    <row r="120" spans="9:9">
      <c r="I120" t="str">
        <f>IF(COUNTIF($J$7:J120,J120)-1=0,COUNTIF($J$7:$J$100,"&lt;="&amp;J120),"")</f>
        <v/>
      </c>
    </row>
    <row r="121" spans="9:9">
      <c r="I121" t="str">
        <f>IF(COUNTIF($J$7:J121,J121)-1=0,COUNTIF($J$7:$J$100,"&lt;="&amp;J121),"")</f>
        <v/>
      </c>
    </row>
    <row r="122" spans="9:9">
      <c r="I122" t="str">
        <f>IF(COUNTIF($J$7:J122,J122)-1=0,COUNTIF($J$7:$J$100,"&lt;="&amp;J122),"")</f>
        <v/>
      </c>
    </row>
    <row r="123" spans="9:9">
      <c r="I123" t="str">
        <f>IF(COUNTIF($J$7:J123,J123)-1=0,COUNTIF($J$7:$J$100,"&lt;="&amp;J123),"")</f>
        <v/>
      </c>
    </row>
    <row r="124" spans="9:9">
      <c r="I124" t="str">
        <f>IF(COUNTIF($J$7:J124,J124)-1=0,COUNTIF($J$7:$J$100,"&lt;="&amp;J124),"")</f>
        <v/>
      </c>
    </row>
    <row r="125" spans="9:9">
      <c r="I125" t="str">
        <f>IF(COUNTIF($J$7:J125,J125)-1=0,COUNTIF($J$7:$J$100,"&lt;="&amp;J125),"")</f>
        <v/>
      </c>
    </row>
    <row r="126" spans="9:9">
      <c r="I126" t="str">
        <f>IF(COUNTIF($J$7:J126,J126)-1=0,COUNTIF($J$7:$J$100,"&lt;="&amp;J126),"")</f>
        <v/>
      </c>
    </row>
    <row r="127" spans="9:9">
      <c r="I127" t="str">
        <f>IF(COUNTIF($J$7:J127,J127)-1=0,COUNTIF($J$7:$J$100,"&lt;="&amp;J127),"")</f>
        <v/>
      </c>
    </row>
    <row r="128" spans="9:9">
      <c r="I128" t="str">
        <f>IF(COUNTIF($J$7:J128,J128)-1=0,COUNTIF($J$7:$J$100,"&lt;="&amp;J128),"")</f>
        <v/>
      </c>
    </row>
    <row r="129" spans="9:9">
      <c r="I129" t="str">
        <f>IF(COUNTIF($J$7:J129,J129)-1=0,COUNTIF($J$7:$J$100,"&lt;="&amp;J129),"")</f>
        <v/>
      </c>
    </row>
    <row r="130" spans="9:9">
      <c r="I130" t="str">
        <f>IF(COUNTIF($J$7:J130,J130)-1=0,COUNTIF($J$7:$J$100,"&lt;="&amp;J130),"")</f>
        <v/>
      </c>
    </row>
    <row r="131" spans="9:9">
      <c r="I131" t="str">
        <f>IF(COUNTIF($J$7:J131,J131)-1=0,COUNTIF($J$7:$J$100,"&lt;="&amp;J131),"")</f>
        <v/>
      </c>
    </row>
    <row r="132" spans="9:9">
      <c r="I132" t="str">
        <f>IF(COUNTIF($J$7:J132,J132)-1=0,COUNTIF($J$7:$J$100,"&lt;="&amp;J132),"")</f>
        <v/>
      </c>
    </row>
    <row r="133" spans="9:9">
      <c r="I133" t="str">
        <f>IF(COUNTIF($J$7:J133,J133)-1=0,COUNTIF($J$7:$J$100,"&lt;="&amp;J133),"")</f>
        <v/>
      </c>
    </row>
    <row r="134" spans="9:9">
      <c r="I134" t="str">
        <f>IF(COUNTIF($J$7:J134,J134)-1=0,COUNTIF($J$7:$J$100,"&lt;="&amp;J134),"")</f>
        <v/>
      </c>
    </row>
    <row r="135" spans="9:9">
      <c r="I135" t="str">
        <f>IF(COUNTIF($J$7:J135,J135)-1=0,COUNTIF($J$7:$J$100,"&lt;="&amp;J135),"")</f>
        <v/>
      </c>
    </row>
    <row r="136" spans="9:9">
      <c r="I136" t="str">
        <f>IF(COUNTIF($J$7:J136,J136)-1=0,COUNTIF($J$7:$J$100,"&lt;="&amp;J136),"")</f>
        <v/>
      </c>
    </row>
    <row r="137" spans="9:9">
      <c r="I137" t="str">
        <f>IF(COUNTIF($J$7:J137,J137)-1=0,COUNTIF($J$7:$J$100,"&lt;="&amp;J137),"")</f>
        <v/>
      </c>
    </row>
    <row r="138" spans="9:9">
      <c r="I138" t="str">
        <f>IF(COUNTIF($J$7:J138,J138)-1=0,COUNTIF($J$7:$J$100,"&lt;="&amp;J138),"")</f>
        <v/>
      </c>
    </row>
    <row r="139" spans="9:9">
      <c r="I139" t="str">
        <f>IF(COUNTIF($J$7:J139,J139)-1=0,COUNTIF($J$7:$J$100,"&lt;="&amp;J139),"")</f>
        <v/>
      </c>
    </row>
    <row r="140" spans="9:9">
      <c r="I140" t="str">
        <f>IF(COUNTIF($J$7:J140,J140)-1=0,COUNTIF($J$7:$J$100,"&lt;="&amp;J140),"")</f>
        <v/>
      </c>
    </row>
    <row r="141" spans="9:9">
      <c r="I141" t="str">
        <f>IF(COUNTIF($J$7:J141,J141)-1=0,COUNTIF($J$7:$J$100,"&lt;="&amp;J141),"")</f>
        <v/>
      </c>
    </row>
    <row r="142" spans="9:9">
      <c r="I142" t="str">
        <f>IF(COUNTIF($J$7:J142,J142)-1=0,COUNTIF($J$7:$J$100,"&lt;="&amp;J142),"")</f>
        <v/>
      </c>
    </row>
    <row r="143" spans="9:9">
      <c r="I143" t="str">
        <f>IF(COUNTIF($J$7:J143,J143)-1=0,COUNTIF($J$7:$J$100,"&lt;="&amp;J143),"")</f>
        <v/>
      </c>
    </row>
    <row r="144" spans="9:9">
      <c r="I144" t="str">
        <f>IF(COUNTIF($J$7:J144,J144)-1=0,COUNTIF($J$7:$J$100,"&lt;="&amp;J144),"")</f>
        <v/>
      </c>
    </row>
    <row r="145" spans="9:9">
      <c r="I145" t="str">
        <f>IF(COUNTIF($J$7:J145,J145)-1=0,COUNTIF($J$7:$J$100,"&lt;="&amp;J145),"")</f>
        <v/>
      </c>
    </row>
    <row r="146" spans="9:9">
      <c r="I146" t="str">
        <f>IF(COUNTIF($J$7:J146,J146)-1=0,COUNTIF($J$7:$J$100,"&lt;="&amp;J146),"")</f>
        <v/>
      </c>
    </row>
    <row r="147" spans="9:9">
      <c r="I147" t="str">
        <f>IF(COUNTIF($J$7:J147,J147)-1=0,COUNTIF($J$7:$J$100,"&lt;="&amp;J147),"")</f>
        <v/>
      </c>
    </row>
    <row r="148" spans="9:9">
      <c r="I148" t="str">
        <f>IF(COUNTIF($J$7:J148,J148)-1=0,COUNTIF($J$7:$J$100,"&lt;="&amp;J148),"")</f>
        <v/>
      </c>
    </row>
    <row r="149" spans="9:9">
      <c r="I149" t="str">
        <f>IF(COUNTIF($J$7:J149,J149)-1=0,COUNTIF($J$7:$J$100,"&lt;="&amp;J149),"")</f>
        <v/>
      </c>
    </row>
    <row r="150" spans="9:9">
      <c r="I150" t="str">
        <f>IF(COUNTIF($J$7:J150,J150)-1=0,COUNTIF($J$7:$J$100,"&lt;="&amp;J150),"")</f>
        <v/>
      </c>
    </row>
    <row r="151" spans="9:9">
      <c r="I151" t="str">
        <f>IF(COUNTIF($J$7:J151,J151)-1=0,COUNTIF($J$7:$J$100,"&lt;="&amp;J151),"")</f>
        <v/>
      </c>
    </row>
    <row r="152" spans="9:9">
      <c r="I152" t="str">
        <f>IF(COUNTIF($J$7:J152,J152)-1=0,COUNTIF($J$7:$J$100,"&lt;="&amp;J152),"")</f>
        <v/>
      </c>
    </row>
    <row r="153" spans="9:9">
      <c r="I153" t="str">
        <f>IF(COUNTIF($J$7:J153,J153)-1=0,COUNTIF($J$7:$J$100,"&lt;="&amp;J153),"")</f>
        <v/>
      </c>
    </row>
    <row r="154" spans="9:9">
      <c r="I154" t="str">
        <f>IF(COUNTIF($J$7:J154,J154)-1=0,COUNTIF($J$7:$J$100,"&lt;="&amp;J154),"")</f>
        <v/>
      </c>
    </row>
    <row r="155" spans="9:9">
      <c r="I155" t="str">
        <f>IF(COUNTIF($J$7:J155,J155)-1=0,COUNTIF($J$7:$J$100,"&lt;="&amp;J155),"")</f>
        <v/>
      </c>
    </row>
    <row r="156" spans="9:9">
      <c r="I156" t="str">
        <f>IF(COUNTIF($J$7:J156,J156)-1=0,COUNTIF($J$7:$J$100,"&lt;="&amp;J156),"")</f>
        <v/>
      </c>
    </row>
    <row r="157" spans="9:9">
      <c r="I157" t="str">
        <f>IF(COUNTIF($J$7:J157,J157)-1=0,COUNTIF($J$7:$J$100,"&lt;="&amp;J157),"")</f>
        <v/>
      </c>
    </row>
    <row r="158" spans="9:9">
      <c r="I158" t="str">
        <f>IF(COUNTIF($J$7:J158,J158)-1=0,COUNTIF($J$7:$J$100,"&lt;="&amp;J158),"")</f>
        <v/>
      </c>
    </row>
    <row r="159" spans="9:9">
      <c r="I159" t="str">
        <f>IF(COUNTIF($J$7:J159,J159)-1=0,COUNTIF($J$7:$J$100,"&lt;="&amp;J159),"")</f>
        <v/>
      </c>
    </row>
    <row r="160" spans="9:9">
      <c r="I160" t="str">
        <f>IF(COUNTIF($J$7:J160,J160)-1=0,COUNTIF($J$7:$J$100,"&lt;="&amp;J160),"")</f>
        <v/>
      </c>
    </row>
    <row r="161" spans="9:9">
      <c r="I161" t="str">
        <f>IF(COUNTIF($J$7:J161,J161)-1=0,COUNTIF($J$7:$J$100,"&lt;="&amp;J161),"")</f>
        <v/>
      </c>
    </row>
    <row r="162" spans="9:9">
      <c r="I162" t="str">
        <f>IF(COUNTIF($J$7:J162,J162)-1=0,COUNTIF($J$7:$J$100,"&lt;="&amp;J162),"")</f>
        <v/>
      </c>
    </row>
    <row r="163" spans="9:9">
      <c r="I163" t="str">
        <f>IF(COUNTIF($J$7:J163,J163)-1=0,COUNTIF($J$7:$J$100,"&lt;="&amp;J163),"")</f>
        <v/>
      </c>
    </row>
    <row r="164" spans="9:9">
      <c r="I164" t="str">
        <f>IF(COUNTIF($J$7:J164,J164)-1=0,COUNTIF($J$7:$J$100,"&lt;="&amp;J164),"")</f>
        <v/>
      </c>
    </row>
    <row r="165" spans="9:9">
      <c r="I165" t="str">
        <f>IF(COUNTIF($J$7:J165,J165)-1=0,COUNTIF($J$7:$J$100,"&lt;="&amp;J165),"")</f>
        <v/>
      </c>
    </row>
    <row r="166" spans="9:9">
      <c r="I166" t="str">
        <f>IF(COUNTIF($J$7:J166,J166)-1=0,COUNTIF($J$7:$J$100,"&lt;="&amp;J166),"")</f>
        <v/>
      </c>
    </row>
    <row r="167" spans="9:9">
      <c r="I167" t="str">
        <f>IF(COUNTIF($J$7:J167,J167)-1=0,COUNTIF($J$7:$J$100,"&lt;="&amp;J167),"")</f>
        <v/>
      </c>
    </row>
    <row r="168" spans="9:9">
      <c r="I168" t="str">
        <f>IF(COUNTIF($J$7:J168,J168)-1=0,COUNTIF($J$7:$J$100,"&lt;="&amp;J168),"")</f>
        <v/>
      </c>
    </row>
    <row r="169" spans="9:9">
      <c r="I169" t="str">
        <f>IF(COUNTIF($J$7:J169,J169)-1=0,COUNTIF($J$7:$J$100,"&lt;="&amp;J169),"")</f>
        <v/>
      </c>
    </row>
    <row r="170" spans="9:9">
      <c r="I170" t="str">
        <f>IF(COUNTIF($J$7:J170,J170)-1=0,COUNTIF($J$7:$J$100,"&lt;="&amp;J170),"")</f>
        <v/>
      </c>
    </row>
    <row r="171" spans="9:9">
      <c r="I171" t="str">
        <f>IF(COUNTIF($J$7:J171,J171)-1=0,COUNTIF($J$7:$J$100,"&lt;="&amp;J171),"")</f>
        <v/>
      </c>
    </row>
    <row r="172" spans="9:9">
      <c r="I172" t="str">
        <f>IF(COUNTIF($J$7:J172,J172)-1=0,COUNTIF($J$7:$J$100,"&lt;="&amp;J172),"")</f>
        <v/>
      </c>
    </row>
    <row r="173" spans="9:9">
      <c r="I173" t="str">
        <f>IF(COUNTIF($J$7:J173,J173)-1=0,COUNTIF($J$7:$J$100,"&lt;="&amp;J173),"")</f>
        <v/>
      </c>
    </row>
    <row r="174" spans="9:9">
      <c r="I174" t="str">
        <f>IF(COUNTIF($J$7:J174,J174)-1=0,COUNTIF($J$7:$J$100,"&lt;="&amp;J174),"")</f>
        <v/>
      </c>
    </row>
    <row r="175" spans="9:9">
      <c r="I175" t="str">
        <f>IF(COUNTIF($J$7:J175,J175)-1=0,COUNTIF($J$7:$J$100,"&lt;="&amp;J175),"")</f>
        <v/>
      </c>
    </row>
    <row r="176" spans="9:9">
      <c r="I176" t="str">
        <f>IF(COUNTIF($J$7:J176,J176)-1=0,COUNTIF($J$7:$J$100,"&lt;="&amp;J176),"")</f>
        <v/>
      </c>
    </row>
    <row r="177" spans="9:9">
      <c r="I177" t="str">
        <f>IF(COUNTIF($J$7:J177,J177)-1=0,COUNTIF($J$7:$J$100,"&lt;="&amp;J177),"")</f>
        <v/>
      </c>
    </row>
    <row r="178" spans="9:9">
      <c r="I178" t="str">
        <f>IF(COUNTIF($J$7:J178,J178)-1=0,COUNTIF($J$7:$J$100,"&lt;="&amp;J178),"")</f>
        <v/>
      </c>
    </row>
    <row r="179" spans="9:9">
      <c r="I179" t="str">
        <f>IF(COUNTIF($J$7:J179,J179)-1=0,COUNTIF($J$7:$J$100,"&lt;="&amp;J179),"")</f>
        <v/>
      </c>
    </row>
    <row r="180" spans="9:9">
      <c r="I180" t="str">
        <f>IF(COUNTIF($J$7:J180,J180)-1=0,COUNTIF($J$7:$J$100,"&lt;="&amp;J180),"")</f>
        <v/>
      </c>
    </row>
    <row r="181" spans="9:9">
      <c r="I181" t="str">
        <f>IF(COUNTIF($J$7:J181,J181)-1=0,COUNTIF($J$7:$J$100,"&lt;="&amp;J181),"")</f>
        <v/>
      </c>
    </row>
    <row r="182" spans="9:9">
      <c r="I182" t="str">
        <f>IF(COUNTIF($J$7:J182,J182)-1=0,COUNTIF($J$7:$J$100,"&lt;="&amp;J182),"")</f>
        <v/>
      </c>
    </row>
    <row r="183" spans="9:9">
      <c r="I183" t="str">
        <f>IF(COUNTIF($J$7:J183,J183)-1=0,COUNTIF($J$7:$J$100,"&lt;="&amp;J183),"")</f>
        <v/>
      </c>
    </row>
    <row r="184" spans="9:9">
      <c r="I184" t="str">
        <f>IF(COUNTIF($J$7:J184,J184)-1=0,COUNTIF($J$7:$J$100,"&lt;="&amp;J184),"")</f>
        <v/>
      </c>
    </row>
    <row r="185" spans="9:9">
      <c r="I185" t="str">
        <f>IF(COUNTIF($J$7:J185,J185)-1=0,COUNTIF($J$7:$J$100,"&lt;="&amp;J185),"")</f>
        <v/>
      </c>
    </row>
    <row r="186" spans="9:9">
      <c r="I186" t="str">
        <f>IF(COUNTIF($J$7:J186,J186)-1=0,COUNTIF($J$7:$J$100,"&lt;="&amp;J186),"")</f>
        <v/>
      </c>
    </row>
    <row r="187" spans="9:9">
      <c r="I187" t="str">
        <f>IF(COUNTIF($J$7:J187,J187)-1=0,COUNTIF($J$7:$J$100,"&lt;="&amp;J187),"")</f>
        <v/>
      </c>
    </row>
    <row r="188" spans="9:9">
      <c r="I188" t="str">
        <f>IF(COUNTIF($J$7:J188,J188)-1=0,COUNTIF($J$7:$J$100,"&lt;="&amp;J188),"")</f>
        <v/>
      </c>
    </row>
    <row r="189" spans="9:9">
      <c r="I189" t="str">
        <f>IF(COUNTIF($J$7:J189,J189)-1=0,COUNTIF($J$7:$J$100,"&lt;="&amp;J189),"")</f>
        <v/>
      </c>
    </row>
    <row r="190" spans="9:9">
      <c r="I190" t="str">
        <f>IF(COUNTIF($J$7:J190,J190)-1=0,COUNTIF($J$7:$J$100,"&lt;="&amp;J190),"")</f>
        <v/>
      </c>
    </row>
    <row r="191" spans="9:9">
      <c r="I191" t="str">
        <f>IF(COUNTIF($J$7:J191,J191)-1=0,COUNTIF($J$7:$J$100,"&lt;="&amp;J191),"")</f>
        <v/>
      </c>
    </row>
    <row r="192" spans="9:9">
      <c r="I192" t="str">
        <f>IF(COUNTIF($J$7:J192,J192)-1=0,COUNTIF($J$7:$J$100,"&lt;="&amp;J192),"")</f>
        <v/>
      </c>
    </row>
    <row r="193" spans="9:9">
      <c r="I193" t="str">
        <f>IF(COUNTIF($J$7:J193,J193)-1=0,COUNTIF($J$7:$J$100,"&lt;="&amp;J193),"")</f>
        <v/>
      </c>
    </row>
    <row r="194" spans="9:9">
      <c r="I194" t="str">
        <f>IF(COUNTIF($J$7:J194,J194)-1=0,COUNTIF($J$7:$J$100,"&lt;="&amp;J194),"")</f>
        <v/>
      </c>
    </row>
    <row r="195" spans="9:9">
      <c r="I195" t="str">
        <f>IF(COUNTIF($J$7:J195,J195)-1=0,COUNTIF($J$7:$J$100,"&lt;="&amp;J195),"")</f>
        <v/>
      </c>
    </row>
    <row r="196" spans="9:9">
      <c r="I196" t="str">
        <f>IF(COUNTIF($J$7:J196,J196)-1=0,COUNTIF($J$7:$J$100,"&lt;="&amp;J196),"")</f>
        <v/>
      </c>
    </row>
    <row r="197" spans="9:9">
      <c r="I197" t="str">
        <f>IF(COUNTIF($J$7:J197,J197)-1=0,COUNTIF($J$7:$J$100,"&lt;="&amp;J197),"")</f>
        <v/>
      </c>
    </row>
    <row r="198" spans="9:9">
      <c r="I198" t="str">
        <f>IF(COUNTIF($J$7:J198,J198)-1=0,COUNTIF($J$7:$J$100,"&lt;="&amp;J198),"")</f>
        <v/>
      </c>
    </row>
    <row r="199" spans="9:9">
      <c r="I199" t="str">
        <f>IF(COUNTIF($J$7:J199,J199)-1=0,COUNTIF($J$7:$J$100,"&lt;="&amp;J199),"")</f>
        <v/>
      </c>
    </row>
    <row r="200" spans="9:9">
      <c r="I200" t="str">
        <f>IF(COUNTIF($J$7:J200,J200)-1=0,COUNTIF($J$7:$J$100,"&lt;="&amp;J200),"")</f>
        <v/>
      </c>
    </row>
    <row r="201" spans="9:9">
      <c r="I201" t="str">
        <f>IF(COUNTIF($J$7:J201,J201)-1=0,COUNTIF($J$7:$J$100,"&lt;="&amp;J201),"")</f>
        <v/>
      </c>
    </row>
    <row r="202" spans="9:9">
      <c r="I202" t="str">
        <f>IF(COUNTIF($J$7:J202,J202)-1=0,COUNTIF($J$7:$J$100,"&lt;="&amp;J202),"")</f>
        <v/>
      </c>
    </row>
    <row r="203" spans="9:9">
      <c r="I203" t="str">
        <f>IF(COUNTIF($J$7:J203,J203)-1=0,COUNTIF($J$7:$J$100,"&lt;="&amp;J203),"")</f>
        <v/>
      </c>
    </row>
    <row r="204" spans="9:9">
      <c r="I204" t="str">
        <f>IF(COUNTIF($J$7:J204,J204)-1=0,COUNTIF($J$7:$J$100,"&lt;="&amp;J204),"")</f>
        <v/>
      </c>
    </row>
    <row r="205" spans="9:9">
      <c r="I205" t="str">
        <f>IF(COUNTIF($J$7:J205,J205)-1=0,COUNTIF($J$7:$J$100,"&lt;="&amp;J205),"")</f>
        <v/>
      </c>
    </row>
    <row r="206" spans="9:9">
      <c r="I206" t="str">
        <f>IF(COUNTIF($J$7:J206,J206)-1=0,COUNTIF($J$7:$J$100,"&lt;="&amp;J206),"")</f>
        <v/>
      </c>
    </row>
    <row r="207" spans="9:9">
      <c r="I207" t="str">
        <f>IF(COUNTIF($J$7:J207,J207)-1=0,COUNTIF($J$7:$J$100,"&lt;="&amp;J207),"")</f>
        <v/>
      </c>
    </row>
    <row r="208" spans="9:9">
      <c r="I208" t="str">
        <f>IF(COUNTIF($J$7:J208,J208)-1=0,COUNTIF($J$7:$J$100,"&lt;="&amp;J208),"")</f>
        <v/>
      </c>
    </row>
    <row r="209" spans="9:9">
      <c r="I209" t="str">
        <f>IF(COUNTIF($J$7:J209,J209)-1=0,COUNTIF($J$7:$J$100,"&lt;="&amp;J209),"")</f>
        <v/>
      </c>
    </row>
    <row r="210" spans="9:9">
      <c r="I210" t="str">
        <f>IF(COUNTIF($J$7:J210,J210)-1=0,COUNTIF($J$7:$J$100,"&lt;="&amp;J210),"")</f>
        <v/>
      </c>
    </row>
    <row r="211" spans="9:9">
      <c r="I211" t="str">
        <f>IF(COUNTIF($J$7:J211,J211)-1=0,COUNTIF($J$7:$J$100,"&lt;="&amp;J211),"")</f>
        <v/>
      </c>
    </row>
    <row r="212" spans="9:9">
      <c r="I212" t="str">
        <f>IF(COUNTIF($J$7:J212,J212)-1=0,COUNTIF($J$7:$J$100,"&lt;="&amp;J212),"")</f>
        <v/>
      </c>
    </row>
    <row r="213" spans="9:9">
      <c r="I213" t="str">
        <f>IF(COUNTIF($J$7:J213,J213)-1=0,COUNTIF($J$7:$J$100,"&lt;="&amp;J213),"")</f>
        <v/>
      </c>
    </row>
    <row r="214" spans="9:9">
      <c r="I214" t="str">
        <f>IF(COUNTIF($J$7:J214,J214)-1=0,COUNTIF($J$7:$J$100,"&lt;="&amp;J214),"")</f>
        <v/>
      </c>
    </row>
    <row r="215" spans="9:9">
      <c r="I215" t="str">
        <f>IF(COUNTIF($J$7:J215,J215)-1=0,COUNTIF($J$7:$J$100,"&lt;="&amp;J215),"")</f>
        <v/>
      </c>
    </row>
    <row r="216" spans="9:9">
      <c r="I216" t="str">
        <f>IF(COUNTIF($J$7:J216,J216)-1=0,COUNTIF($J$7:$J$100,"&lt;="&amp;J216),"")</f>
        <v/>
      </c>
    </row>
    <row r="217" spans="9:9">
      <c r="I217" t="str">
        <f>IF(COUNTIF($J$7:J217,J217)-1=0,COUNTIF($J$7:$J$100,"&lt;="&amp;J217),"")</f>
        <v/>
      </c>
    </row>
    <row r="218" spans="9:9">
      <c r="I218" t="str">
        <f>IF(COUNTIF($J$7:J218,J218)-1=0,COUNTIF($J$7:$J$100,"&lt;="&amp;J218),"")</f>
        <v/>
      </c>
    </row>
    <row r="219" spans="9:9">
      <c r="I219" t="str">
        <f>IF(COUNTIF($J$7:J219,J219)-1=0,COUNTIF($J$7:$J$100,"&lt;="&amp;J219),"")</f>
        <v/>
      </c>
    </row>
    <row r="220" spans="9:9">
      <c r="I220" t="str">
        <f>IF(COUNTIF($J$7:J220,J220)-1=0,COUNTIF($J$7:$J$100,"&lt;="&amp;J220),"")</f>
        <v/>
      </c>
    </row>
    <row r="221" spans="9:9">
      <c r="I221" t="str">
        <f>IF(COUNTIF($J$7:J221,J221)-1=0,COUNTIF($J$7:$J$100,"&lt;="&amp;J221),"")</f>
        <v/>
      </c>
    </row>
    <row r="222" spans="9:9">
      <c r="I222" t="str">
        <f>IF(COUNTIF($J$7:J222,J222)-1=0,COUNTIF($J$7:$J$100,"&lt;="&amp;J222),"")</f>
        <v/>
      </c>
    </row>
    <row r="223" spans="9:9">
      <c r="I223" t="str">
        <f>IF(COUNTIF($J$7:J223,J223)-1=0,COUNTIF($J$7:$J$100,"&lt;="&amp;J223),"")</f>
        <v/>
      </c>
    </row>
    <row r="224" spans="9:9">
      <c r="I224" t="str">
        <f>IF(COUNTIF($J$7:J224,J224)-1=0,COUNTIF($J$7:$J$100,"&lt;="&amp;J224),"")</f>
        <v/>
      </c>
    </row>
    <row r="225" spans="9:9">
      <c r="I225" t="str">
        <f>IF(COUNTIF($J$7:J225,J225)-1=0,COUNTIF($J$7:$J$100,"&lt;="&amp;J225),"")</f>
        <v/>
      </c>
    </row>
    <row r="226" spans="9:9">
      <c r="I226" t="str">
        <f>IF(COUNTIF($J$7:J226,J226)-1=0,COUNTIF($J$7:$J$100,"&lt;="&amp;J226),"")</f>
        <v/>
      </c>
    </row>
    <row r="227" spans="9:9">
      <c r="I227" t="str">
        <f>IF(COUNTIF($J$7:J227,J227)-1=0,COUNTIF($J$7:$J$100,"&lt;="&amp;J227),"")</f>
        <v/>
      </c>
    </row>
    <row r="228" spans="9:9">
      <c r="I228" t="str">
        <f>IF(COUNTIF($J$7:J228,J228)-1=0,COUNTIF($J$7:$J$100,"&lt;="&amp;J228),"")</f>
        <v/>
      </c>
    </row>
    <row r="229" spans="9:9">
      <c r="I229" t="str">
        <f>IF(COUNTIF($J$7:J229,J229)-1=0,COUNTIF($J$7:$J$100,"&lt;="&amp;J229),"")</f>
        <v/>
      </c>
    </row>
    <row r="230" spans="9:9">
      <c r="I230" t="str">
        <f>IF(COUNTIF($J$7:J230,J230)-1=0,COUNTIF($J$7:$J$100,"&lt;="&amp;J230),"")</f>
        <v/>
      </c>
    </row>
    <row r="231" spans="9:9">
      <c r="I231" t="str">
        <f>IF(COUNTIF($J$7:J231,J231)-1=0,COUNTIF($J$7:$J$100,"&lt;="&amp;J231),"")</f>
        <v/>
      </c>
    </row>
    <row r="232" spans="9:9">
      <c r="I232" t="str">
        <f>IF(COUNTIF($J$7:J232,J232)-1=0,COUNTIF($J$7:$J$100,"&lt;="&amp;J232),"")</f>
        <v/>
      </c>
    </row>
    <row r="233" spans="9:9">
      <c r="I233" t="str">
        <f>IF(COUNTIF($J$7:J233,J233)-1=0,COUNTIF($J$7:$J$100,"&lt;="&amp;J233),"")</f>
        <v/>
      </c>
    </row>
    <row r="234" spans="9:9">
      <c r="I234" t="str">
        <f>IF(COUNTIF($J$7:J234,J234)-1=0,COUNTIF($J$7:$J$100,"&lt;="&amp;J234),"")</f>
        <v/>
      </c>
    </row>
    <row r="235" spans="9:9">
      <c r="I235" t="str">
        <f>IF(COUNTIF($J$7:J235,J235)-1=0,COUNTIF($J$7:$J$100,"&lt;="&amp;J235),"")</f>
        <v/>
      </c>
    </row>
    <row r="236" spans="9:9">
      <c r="I236" t="str">
        <f>IF(COUNTIF($J$7:J236,J236)-1=0,COUNTIF($J$7:$J$100,"&lt;="&amp;J236),"")</f>
        <v/>
      </c>
    </row>
    <row r="237" spans="9:9">
      <c r="I237" t="str">
        <f>IF(COUNTIF($J$7:J237,J237)-1=0,COUNTIF($J$7:$J$100,"&lt;="&amp;J237),"")</f>
        <v/>
      </c>
    </row>
    <row r="238" spans="9:9">
      <c r="I238" t="str">
        <f>IF(COUNTIF($J$7:J238,J238)-1=0,COUNTIF($J$7:$J$100,"&lt;="&amp;J238),"")</f>
        <v/>
      </c>
    </row>
    <row r="239" spans="9:9">
      <c r="I239" t="str">
        <f>IF(COUNTIF($J$7:J239,J239)-1=0,COUNTIF($J$7:$J$100,"&lt;="&amp;J239),"")</f>
        <v/>
      </c>
    </row>
    <row r="240" spans="9:9">
      <c r="I240" t="str">
        <f>IF(COUNTIF($J$7:J240,J240)-1=0,COUNTIF($J$7:$J$100,"&lt;="&amp;J240),"")</f>
        <v/>
      </c>
    </row>
    <row r="241" spans="9:9">
      <c r="I241" t="str">
        <f>IF(COUNTIF($J$7:J241,J241)-1=0,COUNTIF($J$7:$J$100,"&lt;="&amp;J241),"")</f>
        <v/>
      </c>
    </row>
    <row r="242" spans="9:9">
      <c r="I242" t="str">
        <f>IF(COUNTIF($J$7:J242,J242)-1=0,COUNTIF($J$7:$J$100,"&lt;="&amp;J242),"")</f>
        <v/>
      </c>
    </row>
    <row r="243" spans="9:9">
      <c r="I243" t="str">
        <f>IF(COUNTIF($J$7:J243,J243)-1=0,COUNTIF($J$7:$J$100,"&lt;="&amp;J243),"")</f>
        <v/>
      </c>
    </row>
    <row r="244" spans="9:9">
      <c r="I244" t="str">
        <f>IF(COUNTIF($J$7:J244,J244)-1=0,COUNTIF($J$7:$J$100,"&lt;="&amp;J244),"")</f>
        <v/>
      </c>
    </row>
    <row r="245" spans="9:9">
      <c r="I245" t="str">
        <f>IF(COUNTIF($J$7:J245,J245)-1=0,COUNTIF($J$7:$J$100,"&lt;="&amp;J245),"")</f>
        <v/>
      </c>
    </row>
    <row r="246" spans="9:9">
      <c r="I246" t="str">
        <f>IF(COUNTIF($J$7:J246,J246)-1=0,COUNTIF($J$7:$J$100,"&lt;="&amp;J246),"")</f>
        <v/>
      </c>
    </row>
    <row r="247" spans="9:9">
      <c r="I247" t="str">
        <f>IF(COUNTIF($J$7:J247,J247)-1=0,COUNTIF($J$7:$J$100,"&lt;="&amp;J247),"")</f>
        <v/>
      </c>
    </row>
    <row r="248" spans="9:9">
      <c r="I248" t="str">
        <f>IF(COUNTIF($J$7:J248,J248)-1=0,COUNTIF($J$7:$J$100,"&lt;="&amp;J248),"")</f>
        <v/>
      </c>
    </row>
    <row r="249" spans="9:9">
      <c r="I249" t="str">
        <f>IF(COUNTIF($J$7:J249,J249)-1=0,COUNTIF($J$7:$J$100,"&lt;="&amp;J249),"")</f>
        <v/>
      </c>
    </row>
    <row r="250" spans="9:9">
      <c r="I250" t="str">
        <f>IF(COUNTIF($J$7:J250,J250)-1=0,COUNTIF($J$7:$J$100,"&lt;="&amp;J250),"")</f>
        <v/>
      </c>
    </row>
    <row r="251" spans="9:9">
      <c r="I251" t="str">
        <f>IF(COUNTIF($J$7:J251,J251)-1=0,COUNTIF($J$7:$J$100,"&lt;="&amp;J251),"")</f>
        <v/>
      </c>
    </row>
    <row r="252" spans="9:9">
      <c r="I252" t="str">
        <f>IF(COUNTIF($J$7:J252,J252)-1=0,COUNTIF($J$7:$J$100,"&lt;="&amp;J252),"")</f>
        <v/>
      </c>
    </row>
    <row r="253" spans="9:9">
      <c r="I253" t="str">
        <f>IF(COUNTIF($J$7:J253,J253)-1=0,COUNTIF($J$7:$J$100,"&lt;="&amp;J253),"")</f>
        <v/>
      </c>
    </row>
    <row r="254" spans="9:9">
      <c r="I254" t="str">
        <f>IF(COUNTIF($J$7:J254,J254)-1=0,COUNTIF($J$7:$J$100,"&lt;="&amp;J254),"")</f>
        <v/>
      </c>
    </row>
    <row r="255" spans="9:9">
      <c r="I255" t="str">
        <f>IF(COUNTIF($J$7:J255,J255)-1=0,COUNTIF($J$7:$J$100,"&lt;="&amp;J255),"")</f>
        <v/>
      </c>
    </row>
    <row r="256" spans="9:9">
      <c r="I256" t="str">
        <f>IF(COUNTIF($J$7:J256,J256)-1=0,COUNTIF($J$7:$J$100,"&lt;="&amp;J256),"")</f>
        <v/>
      </c>
    </row>
    <row r="257" spans="9:9">
      <c r="I257" t="str">
        <f>IF(COUNTIF($J$7:J257,J257)-1=0,COUNTIF($J$7:$J$100,"&lt;="&amp;J257),"")</f>
        <v/>
      </c>
    </row>
    <row r="258" spans="9:9">
      <c r="I258" t="str">
        <f>IF(COUNTIF($J$7:J258,J258)-1=0,COUNTIF($J$7:$J$100,"&lt;="&amp;J258),"")</f>
        <v/>
      </c>
    </row>
    <row r="259" spans="9:9">
      <c r="I259" t="str">
        <f>IF(COUNTIF($J$7:J259,J259)-1=0,COUNTIF($J$7:$J$100,"&lt;="&amp;J259),"")</f>
        <v/>
      </c>
    </row>
    <row r="260" spans="9:9">
      <c r="I260" t="str">
        <f>IF(COUNTIF($J$7:J260,J260)-1=0,COUNTIF($J$7:$J$100,"&lt;="&amp;J260),"")</f>
        <v/>
      </c>
    </row>
    <row r="261" spans="9:9">
      <c r="I261" t="str">
        <f>IF(COUNTIF($J$7:J261,J261)-1=0,COUNTIF($J$7:$J$100,"&lt;="&amp;J261),"")</f>
        <v/>
      </c>
    </row>
    <row r="262" spans="9:9">
      <c r="I262" t="str">
        <f>IF(COUNTIF($J$7:J262,J262)-1=0,COUNTIF($J$7:$J$100,"&lt;="&amp;J262),"")</f>
        <v/>
      </c>
    </row>
    <row r="263" spans="9:9">
      <c r="I263" t="str">
        <f>IF(COUNTIF($J$7:J263,J263)-1=0,COUNTIF($J$7:$J$100,"&lt;="&amp;J263),"")</f>
        <v/>
      </c>
    </row>
    <row r="264" spans="9:9">
      <c r="I264" t="str">
        <f>IF(COUNTIF($J$7:J264,J264)-1=0,COUNTIF($J$7:$J$100,"&lt;="&amp;J264),"")</f>
        <v/>
      </c>
    </row>
    <row r="265" spans="9:9">
      <c r="I265" t="str">
        <f>IF(COUNTIF($J$7:J265,J265)-1=0,COUNTIF($J$7:$J$100,"&lt;="&amp;J265),"")</f>
        <v/>
      </c>
    </row>
    <row r="266" spans="9:9">
      <c r="I266" t="str">
        <f>IF(COUNTIF($J$7:J266,J266)-1=0,COUNTIF($J$7:$J$100,"&lt;="&amp;J266),"")</f>
        <v/>
      </c>
    </row>
    <row r="267" spans="9:9">
      <c r="I267" t="str">
        <f>IF(COUNTIF($J$7:J267,J267)-1=0,COUNTIF($J$7:$J$100,"&lt;="&amp;J267),"")</f>
        <v/>
      </c>
    </row>
    <row r="268" spans="9:9">
      <c r="I268" t="str">
        <f>IF(COUNTIF($J$7:J268,J268)-1=0,COUNTIF($J$7:$J$100,"&lt;="&amp;J268),"")</f>
        <v/>
      </c>
    </row>
    <row r="269" spans="9:9">
      <c r="I269" t="str">
        <f>IF(COUNTIF($J$7:J269,J269)-1=0,COUNTIF($J$7:$J$100,"&lt;="&amp;J269),"")</f>
        <v/>
      </c>
    </row>
    <row r="270" spans="9:9">
      <c r="I270" t="str">
        <f>IF(COUNTIF($J$7:J270,J270)-1=0,COUNTIF($J$7:$J$100,"&lt;="&amp;J270),"")</f>
        <v/>
      </c>
    </row>
    <row r="271" spans="9:9">
      <c r="I271" t="str">
        <f>IF(COUNTIF($J$7:J271,J271)-1=0,COUNTIF($J$7:$J$100,"&lt;="&amp;J271),"")</f>
        <v/>
      </c>
    </row>
    <row r="272" spans="9:9">
      <c r="I272" t="str">
        <f>IF(COUNTIF($J$7:J272,J272)-1=0,COUNTIF($J$7:$J$100,"&lt;="&amp;J272),"")</f>
        <v/>
      </c>
    </row>
    <row r="273" spans="9:9">
      <c r="I273" t="str">
        <f>IF(COUNTIF($J$7:J273,J273)-1=0,COUNTIF($J$7:$J$100,"&lt;="&amp;J273),"")</f>
        <v/>
      </c>
    </row>
    <row r="274" spans="9:9">
      <c r="I274" t="str">
        <f>IF(COUNTIF($J$7:J274,J274)-1=0,COUNTIF($J$7:$J$100,"&lt;="&amp;J274),"")</f>
        <v/>
      </c>
    </row>
    <row r="275" spans="9:9">
      <c r="I275" t="str">
        <f>IF(COUNTIF($J$7:J275,J275)-1=0,COUNTIF($J$7:$J$100,"&lt;="&amp;J275),"")</f>
        <v/>
      </c>
    </row>
    <row r="276" spans="9:9">
      <c r="I276" t="str">
        <f>IF(COUNTIF($J$7:J276,J276)-1=0,COUNTIF($J$7:$J$100,"&lt;="&amp;J276),"")</f>
        <v/>
      </c>
    </row>
    <row r="277" spans="9:9">
      <c r="I277" t="str">
        <f>IF(COUNTIF($J$7:J277,J277)-1=0,COUNTIF($J$7:$J$100,"&lt;="&amp;J277),"")</f>
        <v/>
      </c>
    </row>
    <row r="278" spans="9:9">
      <c r="I278" t="str">
        <f>IF(COUNTIF($J$7:J278,J278)-1=0,COUNTIF($J$7:$J$100,"&lt;="&amp;J278),"")</f>
        <v/>
      </c>
    </row>
    <row r="279" spans="9:9">
      <c r="I279" t="str">
        <f>IF(COUNTIF($J$7:J279,J279)-1=0,COUNTIF($J$7:$J$100,"&lt;="&amp;J279),"")</f>
        <v/>
      </c>
    </row>
    <row r="280" spans="9:9">
      <c r="I280" t="str">
        <f>IF(COUNTIF($J$7:J280,J280)-1=0,COUNTIF($J$7:$J$100,"&lt;="&amp;J280),"")</f>
        <v/>
      </c>
    </row>
    <row r="281" spans="9:9">
      <c r="I281" t="str">
        <f>IF(COUNTIF($J$7:J281,J281)-1=0,COUNTIF($J$7:$J$100,"&lt;="&amp;J281),"")</f>
        <v/>
      </c>
    </row>
    <row r="282" spans="9:9">
      <c r="I282" t="str">
        <f>IF(COUNTIF($J$7:J282,J282)-1=0,COUNTIF($J$7:$J$100,"&lt;="&amp;J282),"")</f>
        <v/>
      </c>
    </row>
    <row r="283" spans="9:9">
      <c r="I283" t="str">
        <f>IF(COUNTIF($J$7:J283,J283)-1=0,COUNTIF($J$7:$J$100,"&lt;="&amp;J283),"")</f>
        <v/>
      </c>
    </row>
    <row r="284" spans="9:9">
      <c r="I284" t="str">
        <f>IF(COUNTIF($J$7:J284,J284)-1=0,COUNTIF($J$7:$J$100,"&lt;="&amp;J284),"")</f>
        <v/>
      </c>
    </row>
    <row r="285" spans="9:9">
      <c r="I285" t="str">
        <f>IF(COUNTIF($J$7:J285,J285)-1=0,COUNTIF($J$7:$J$100,"&lt;="&amp;J285),"")</f>
        <v/>
      </c>
    </row>
    <row r="286" spans="9:9">
      <c r="I286" t="str">
        <f>IF(COUNTIF($J$7:J286,J286)-1=0,COUNTIF($J$7:$J$100,"&lt;="&amp;J286),"")</f>
        <v/>
      </c>
    </row>
    <row r="287" spans="9:9">
      <c r="I287" t="str">
        <f>IF(COUNTIF($J$7:J287,J287)-1=0,COUNTIF($J$7:$J$100,"&lt;="&amp;J287),"")</f>
        <v/>
      </c>
    </row>
    <row r="288" spans="9:9">
      <c r="I288" t="str">
        <f>IF(COUNTIF($J$7:J288,J288)-1=0,COUNTIF($J$7:$J$100,"&lt;="&amp;J288),"")</f>
        <v/>
      </c>
    </row>
    <row r="289" spans="9:9">
      <c r="I289" t="str">
        <f>IF(COUNTIF($J$7:J289,J289)-1=0,COUNTIF($J$7:$J$100,"&lt;="&amp;J289),"")</f>
        <v/>
      </c>
    </row>
    <row r="290" spans="9:9">
      <c r="I290" t="str">
        <f>IF(COUNTIF($J$7:J290,J290)-1=0,COUNTIF($J$7:$J$100,"&lt;="&amp;J290),"")</f>
        <v/>
      </c>
    </row>
    <row r="291" spans="9:9">
      <c r="I291" t="str">
        <f>IF(COUNTIF($J$7:J291,J291)-1=0,COUNTIF($J$7:$J$100,"&lt;="&amp;J291),"")</f>
        <v/>
      </c>
    </row>
    <row r="292" spans="9:9">
      <c r="I292" t="str">
        <f>IF(COUNTIF($J$7:J292,J292)-1=0,COUNTIF($J$7:$J$100,"&lt;="&amp;J292),"")</f>
        <v/>
      </c>
    </row>
    <row r="293" spans="9:9">
      <c r="I293" t="str">
        <f>IF(COUNTIF($J$7:J293,J293)-1=0,COUNTIF($J$7:$J$100,"&lt;="&amp;J293),"")</f>
        <v/>
      </c>
    </row>
  </sheetData>
  <autoFilter ref="A6:G7"/>
  <mergeCells count="4">
    <mergeCell ref="B1:C1"/>
    <mergeCell ref="B2:C2"/>
    <mergeCell ref="B4:G4"/>
    <mergeCell ref="B3:D3"/>
  </mergeCells>
  <dataValidations count="1">
    <dataValidation type="list" allowBlank="1" showInputMessage="1" showErrorMessage="1" sqref="B3:D3">
      <formula1>name</formula1>
    </dataValidation>
  </dataValidations>
  <printOptions horizontalCentered="1"/>
  <pageMargins left="0.11811023622047245" right="0.11811023622047245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G1000"/>
  <sheetViews>
    <sheetView rightToLeft="1" workbookViewId="0">
      <pane xSplit="1" ySplit="6" topLeftCell="B997" activePane="bottomRight" state="frozen"/>
      <selection pane="topRight" activeCell="B1" sqref="B1"/>
      <selection pane="bottomLeft" activeCell="A7" sqref="A7"/>
      <selection pane="bottomRight" activeCell="C1000" sqref="C1000"/>
    </sheetView>
  </sheetViews>
  <sheetFormatPr defaultRowHeight="14.25"/>
  <cols>
    <col min="1" max="1" width="8.75" customWidth="1"/>
    <col min="2" max="2" width="7.125" customWidth="1"/>
    <col min="3" max="3" width="9.75" customWidth="1"/>
    <col min="4" max="4" width="13.375" customWidth="1"/>
    <col min="5" max="5" width="54.875" customWidth="1"/>
  </cols>
  <sheetData>
    <row r="1" spans="1:7" ht="24" customHeight="1">
      <c r="A1" s="2" t="s">
        <v>7</v>
      </c>
      <c r="B1" s="13">
        <v>42736</v>
      </c>
      <c r="C1" s="13"/>
    </row>
    <row r="2" spans="1:7" ht="21.75" customHeight="1">
      <c r="A2" s="3" t="s">
        <v>8</v>
      </c>
      <c r="B2" s="17">
        <v>42825</v>
      </c>
      <c r="C2" s="17"/>
      <c r="D2" s="1"/>
      <c r="E2" s="1"/>
    </row>
    <row r="3" spans="1:7" ht="21" customHeight="1">
      <c r="A3" s="2" t="s">
        <v>11</v>
      </c>
      <c r="B3" s="18" t="s">
        <v>9</v>
      </c>
      <c r="C3" s="18"/>
      <c r="D3" s="18"/>
    </row>
    <row r="4" spans="1:7" ht="33" customHeight="1">
      <c r="B4" s="14" t="str">
        <f>"بيان صادر"&amp;"  ("&amp;B3&amp;")  من "&amp;TEXT(B1,"yyyy/mm/dd")&amp;" الى  "&amp;TEXT(B2,"yyyy/mm/dd")</f>
        <v>بيان صادر  (القنصلية)  من 2017/01/01 الى  2017/03/31</v>
      </c>
      <c r="C4" s="14"/>
      <c r="D4" s="14"/>
      <c r="E4" s="14"/>
      <c r="F4" s="12"/>
      <c r="G4" s="12"/>
    </row>
    <row r="5" spans="1:7" ht="14.25" customHeight="1"/>
    <row r="6" spans="1:7" ht="25.5" customHeight="1">
      <c r="B6" s="4" t="s">
        <v>0</v>
      </c>
      <c r="C6" s="4" t="s">
        <v>1</v>
      </c>
      <c r="D6" s="5" t="s">
        <v>10</v>
      </c>
      <c r="E6" s="6" t="s">
        <v>2</v>
      </c>
    </row>
    <row r="7" spans="1:7" ht="21">
      <c r="B7" s="10" t="str">
        <f>IF(C7="","",SUBTOTAL(3,$C$7:C7))</f>
        <v/>
      </c>
      <c r="C7" s="7" t="str">
        <f t="array" ref="C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العام'!$B$3:$B$2000),""),ROW($A1)),ROW('[2]الصادر العام'!$B$3:$B$2000),0),
COLUMN('[2]الصادر العام'!$A$1)),
"")</f>
        <v/>
      </c>
      <c r="D7" s="8" t="str">
        <f t="array" ref="D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العام'!$C$3:$C$2000),""),ROW($A1)),ROW('[2]الصادر العام'!$C$3:$C$2000),0),
COLUMN('[2]الصادر العام'!$B$1)),
"")</f>
        <v/>
      </c>
      <c r="E7" s="9" t="str">
        <f t="array" ref="E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العام'!$D$3:$D$2000),""),ROW($A1)),ROW('[2]الصادر العام'!$D$3:$D$2000),0),
COLUMN('[2]الصادر العام'!$D$1)),
"")</f>
        <v/>
      </c>
    </row>
    <row r="8" spans="1:7" ht="21">
      <c r="B8" s="10" t="str">
        <f>IF(C8="","",SUBTOTAL(3,$C$7:C8))</f>
        <v/>
      </c>
      <c r="C8" s="7" t="str">
        <f t="array" ref="C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العام'!$B$3:$B$2000),""),ROW($A2)),ROW('[2]الصادر العام'!$B$3:$B$2000),0),
COLUMN('[2]الصادر العام'!$A$1)),
"")</f>
        <v/>
      </c>
      <c r="D8" s="8" t="str">
        <f t="array" ref="D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العام'!$C$3:$C$2000),""),ROW($A2)),ROW('[2]الصادر العام'!$C$3:$C$2000),0),
COLUMN('[2]الصادر العام'!$B$1)),
"")</f>
        <v/>
      </c>
      <c r="E8" s="9" t="str">
        <f t="array" ref="E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العام'!$D$3:$D$2000),""),ROW($A2)),ROW('[2]الصادر العام'!$D$3:$D$2000),0),
COLUMN('[2]الصادر العام'!$D$1)),
"")</f>
        <v/>
      </c>
    </row>
    <row r="9" spans="1:7" ht="21">
      <c r="B9" s="10" t="str">
        <f>IF(C9="","",SUBTOTAL(3,$C$7:C9))</f>
        <v/>
      </c>
      <c r="C9" s="7" t="str">
        <f t="array" ref="C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العام'!$B$3:$B$2000),""),ROW($A3)),ROW('[2]الصادر العام'!$B$3:$B$2000),0),
COLUMN('[2]الصادر العام'!$A$1)),
"")</f>
        <v/>
      </c>
      <c r="D9" s="8" t="str">
        <f t="array" ref="D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العام'!$C$3:$C$2000),""),ROW($A3)),ROW('[2]الصادر العام'!$C$3:$C$2000),0),
COLUMN('[2]الصادر العام'!$B$1)),
"")</f>
        <v/>
      </c>
      <c r="E9" s="9" t="str">
        <f t="array" ref="E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العام'!$D$3:$D$2000),""),ROW($A3)),ROW('[2]الصادر العام'!$D$3:$D$2000),0),
COLUMN('[2]الصادر العام'!$D$1)),
"")</f>
        <v/>
      </c>
    </row>
    <row r="10" spans="1:7" ht="21">
      <c r="B10" s="10" t="str">
        <f>IF(C10="","",SUBTOTAL(3,$C$7:C10))</f>
        <v/>
      </c>
      <c r="C10" s="7" t="str">
        <f t="array" ref="C1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العام'!$B$3:$B$2000),""),ROW($A4)),ROW('[2]الصادر العام'!$B$3:$B$2000),0),
COLUMN('[2]الصادر العام'!$A$1)),
"")</f>
        <v/>
      </c>
      <c r="D10" s="8" t="str">
        <f t="array" ref="D1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العام'!$C$3:$C$2000),""),ROW($A4)),ROW('[2]الصادر العام'!$C$3:$C$2000),0),
COLUMN('[2]الصادر العام'!$B$1)),
"")</f>
        <v/>
      </c>
      <c r="E10" s="9" t="str">
        <f t="array" ref="E1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العام'!$D$3:$D$2000),""),ROW($A4)),ROW('[2]الصادر العام'!$D$3:$D$2000),0),
COLUMN('[2]الصادر العام'!$D$1)),
"")</f>
        <v/>
      </c>
    </row>
    <row r="11" spans="1:7" ht="21">
      <c r="B11" s="10" t="str">
        <f>IF(C11="","",SUBTOTAL(3,$C$7:C11))</f>
        <v/>
      </c>
      <c r="C11" s="7" t="str">
        <f t="array" ref="C1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العام'!$B$3:$B$2000),""),ROW($A5)),ROW('[2]الصادر العام'!$B$3:$B$2000),0),
COLUMN('[2]الصادر العام'!$A$1)),
"")</f>
        <v/>
      </c>
      <c r="D11" s="8" t="str">
        <f t="array" ref="D1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العام'!$C$3:$C$2000),""),ROW($A5)),ROW('[2]الصادر العام'!$C$3:$C$2000),0),
COLUMN('[2]الصادر العام'!$B$1)),
"")</f>
        <v/>
      </c>
      <c r="E11" s="9" t="str">
        <f t="array" ref="E1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العام'!$D$3:$D$2000),""),ROW($A5)),ROW('[2]الصادر العام'!$D$3:$D$2000),0),
COLUMN('[2]الصادر العام'!$D$1)),
"")</f>
        <v/>
      </c>
    </row>
    <row r="12" spans="1:7" ht="21">
      <c r="B12" s="10" t="str">
        <f>IF(C12="","",SUBTOTAL(3,$C$7:C12))</f>
        <v/>
      </c>
      <c r="C12" s="7" t="str">
        <f t="array" ref="C1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العام'!$B$3:$B$2000),""),ROW($A6)),ROW('[2]الصادر العام'!$B$3:$B$2000),0),
COLUMN('[2]الصادر العام'!$A$1)),
"")</f>
        <v/>
      </c>
      <c r="D12" s="8" t="str">
        <f t="array" ref="D1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العام'!$C$3:$C$2000),""),ROW($A6)),ROW('[2]الصادر العام'!$C$3:$C$2000),0),
COLUMN('[2]الصادر العام'!$B$1)),
"")</f>
        <v/>
      </c>
      <c r="E12" s="9" t="str">
        <f t="array" ref="E1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العام'!$D$3:$D$2000),""),ROW($A6)),ROW('[2]الصادر العام'!$D$3:$D$2000),0),
COLUMN('[2]الصادر العام'!$D$1)),
"")</f>
        <v/>
      </c>
    </row>
    <row r="13" spans="1:7" ht="21">
      <c r="B13" s="10" t="str">
        <f>IF(C13="","",SUBTOTAL(3,$C$7:C13))</f>
        <v/>
      </c>
      <c r="C13" s="7" t="str">
        <f t="array" ref="C1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العام'!$B$3:$B$2000),""),ROW($A7)),ROW('[2]الصادر العام'!$B$3:$B$2000),0),
COLUMN('[2]الصادر العام'!$A$1)),
"")</f>
        <v/>
      </c>
      <c r="D13" s="8" t="str">
        <f t="array" ref="D1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العام'!$C$3:$C$2000),""),ROW($A7)),ROW('[2]الصادر العام'!$C$3:$C$2000),0),
COLUMN('[2]الصادر العام'!$B$1)),
"")</f>
        <v/>
      </c>
      <c r="E13" s="9" t="str">
        <f t="array" ref="E1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العام'!$D$3:$D$2000),""),ROW($A7)),ROW('[2]الصادر العام'!$D$3:$D$2000),0),
COLUMN('[2]الصادر العام'!$D$1)),
"")</f>
        <v/>
      </c>
    </row>
    <row r="14" spans="1:7" ht="21">
      <c r="B14" s="10" t="str">
        <f>IF(C14="","",SUBTOTAL(3,$C$7:C14))</f>
        <v/>
      </c>
      <c r="C14" s="7" t="str">
        <f t="array" ref="C1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العام'!$B$3:$B$2000),""),ROW($A8)),ROW('[2]الصادر العام'!$B$3:$B$2000),0),
COLUMN('[2]الصادر العام'!$A$1)),
"")</f>
        <v/>
      </c>
      <c r="D14" s="8" t="str">
        <f t="array" ref="D1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العام'!$C$3:$C$2000),""),ROW($A8)),ROW('[2]الصادر العام'!$C$3:$C$2000),0),
COLUMN('[2]الصادر العام'!$B$1)),
"")</f>
        <v/>
      </c>
      <c r="E14" s="9" t="str">
        <f t="array" ref="E1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العام'!$D$3:$D$2000),""),ROW($A8)),ROW('[2]الصادر العام'!$D$3:$D$2000),0),
COLUMN('[2]الصادر العام'!$D$1)),
"")</f>
        <v/>
      </c>
    </row>
    <row r="15" spans="1:7" ht="21">
      <c r="B15" s="10" t="str">
        <f>IF(C15="","",SUBTOTAL(3,$C$7:C15))</f>
        <v/>
      </c>
      <c r="C15" s="7" t="str">
        <f t="array" ref="C1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العام'!$B$3:$B$2000),""),ROW($A9)),ROW('[2]الصادر العام'!$B$3:$B$2000),0),
COLUMN('[2]الصادر العام'!$A$1)),
"")</f>
        <v/>
      </c>
      <c r="D15" s="8" t="str">
        <f t="array" ref="D1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العام'!$C$3:$C$2000),""),ROW($A9)),ROW('[2]الصادر العام'!$C$3:$C$2000),0),
COLUMN('[2]الصادر العام'!$B$1)),
"")</f>
        <v/>
      </c>
      <c r="E15" s="9" t="str">
        <f t="array" ref="E1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العام'!$D$3:$D$2000),""),ROW($A9)),ROW('[2]الصادر العام'!$D$3:$D$2000),0),
COLUMN('[2]الصادر العام'!$D$1)),
"")</f>
        <v/>
      </c>
    </row>
    <row r="16" spans="1:7" ht="21">
      <c r="B16" s="10" t="str">
        <f>IF(C16="","",SUBTOTAL(3,$C$7:C16))</f>
        <v/>
      </c>
      <c r="C16" s="7" t="str">
        <f t="array" ref="C1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العام'!$B$3:$B$2000),""),ROW($A10)),ROW('[2]الصادر العام'!$B$3:$B$2000),0),
COLUMN('[2]الصادر العام'!$A$1)),
"")</f>
        <v/>
      </c>
      <c r="D16" s="8" t="str">
        <f t="array" ref="D1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العام'!$C$3:$C$2000),""),ROW($A10)),ROW('[2]الصادر العام'!$C$3:$C$2000),0),
COLUMN('[2]الصادر العام'!$B$1)),
"")</f>
        <v/>
      </c>
      <c r="E16" s="9" t="str">
        <f t="array" ref="E1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العام'!$D$3:$D$2000),""),ROW($A10)),ROW('[2]الصادر العام'!$D$3:$D$2000),0),
COLUMN('[2]الصادر العام'!$D$1)),
"")</f>
        <v/>
      </c>
    </row>
    <row r="17" spans="2:5" ht="21">
      <c r="B17" s="10" t="str">
        <f>IF(C17="","",SUBTOTAL(3,$C$7:C17))</f>
        <v/>
      </c>
      <c r="C17" s="7" t="str">
        <f t="array" ref="C1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العام'!$B$3:$B$2000),""),ROW($A11)),ROW('[2]الصادر العام'!$B$3:$B$2000),0),
COLUMN('[2]الصادر العام'!$A$1)),
"")</f>
        <v/>
      </c>
      <c r="D17" s="8" t="str">
        <f t="array" ref="D1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العام'!$C$3:$C$2000),""),ROW($A11)),ROW('[2]الصادر العام'!$C$3:$C$2000),0),
COLUMN('[2]الصادر العام'!$B$1)),
"")</f>
        <v/>
      </c>
      <c r="E17" s="9" t="str">
        <f t="array" ref="E1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العام'!$D$3:$D$2000),""),ROW($A11)),ROW('[2]الصادر العام'!$D$3:$D$2000),0),
COLUMN('[2]الصادر العام'!$D$1)),
"")</f>
        <v/>
      </c>
    </row>
    <row r="18" spans="2:5" ht="21">
      <c r="B18" s="10" t="str">
        <f>IF(C18="","",SUBTOTAL(3,$C$7:C18))</f>
        <v/>
      </c>
      <c r="C18" s="7" t="str">
        <f t="array" ref="C1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العام'!$B$3:$B$2000),""),ROW($A12)),ROW('[2]الصادر العام'!$B$3:$B$2000),0),
COLUMN('[2]الصادر العام'!$A$1)),
"")</f>
        <v/>
      </c>
      <c r="D18" s="8" t="str">
        <f t="array" ref="D1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العام'!$C$3:$C$2000),""),ROW($A12)),ROW('[2]الصادر العام'!$C$3:$C$2000),0),
COLUMN('[2]الصادر العام'!$B$1)),
"")</f>
        <v/>
      </c>
      <c r="E18" s="9" t="str">
        <f t="array" ref="E1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العام'!$D$3:$D$2000),""),ROW($A12)),ROW('[2]الصادر العام'!$D$3:$D$2000),0),
COLUMN('[2]الصادر العام'!$D$1)),
"")</f>
        <v/>
      </c>
    </row>
    <row r="19" spans="2:5" ht="21">
      <c r="B19" s="10" t="str">
        <f>IF(C19="","",SUBTOTAL(3,$C$7:C19))</f>
        <v/>
      </c>
      <c r="C19" s="7" t="str">
        <f t="array" ref="C1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العام'!$B$3:$B$2000),""),ROW($A13)),ROW('[2]الصادر العام'!$B$3:$B$2000),0),
COLUMN('[2]الصادر العام'!$A$1)),
"")</f>
        <v/>
      </c>
      <c r="D19" s="8" t="str">
        <f t="array" ref="D1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العام'!$C$3:$C$2000),""),ROW($A13)),ROW('[2]الصادر العام'!$C$3:$C$2000),0),
COLUMN('[2]الصادر العام'!$B$1)),
"")</f>
        <v/>
      </c>
      <c r="E19" s="9" t="str">
        <f t="array" ref="E1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العام'!$D$3:$D$2000),""),ROW($A13)),ROW('[2]الصادر العام'!$D$3:$D$2000),0),
COLUMN('[2]الصادر العام'!$D$1)),
"")</f>
        <v/>
      </c>
    </row>
    <row r="20" spans="2:5" ht="21">
      <c r="B20" s="10" t="str">
        <f>IF(C20="","",SUBTOTAL(3,$C$7:C20))</f>
        <v/>
      </c>
      <c r="C20" s="7" t="str">
        <f t="array" ref="C2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العام'!$B$3:$B$2000),""),ROW($A14)),ROW('[2]الصادر العام'!$B$3:$B$2000),0),
COLUMN('[2]الصادر العام'!$A$1)),
"")</f>
        <v/>
      </c>
      <c r="D20" s="8" t="str">
        <f t="array" ref="D2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العام'!$C$3:$C$2000),""),ROW($A14)),ROW('[2]الصادر العام'!$C$3:$C$2000),0),
COLUMN('[2]الصادر العام'!$B$1)),
"")</f>
        <v/>
      </c>
      <c r="E20" s="9" t="str">
        <f t="array" ref="E2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العام'!$D$3:$D$2000),""),ROW($A14)),ROW('[2]الصادر العام'!$D$3:$D$2000),0),
COLUMN('[2]الصادر العام'!$D$1)),
"")</f>
        <v/>
      </c>
    </row>
    <row r="21" spans="2:5" ht="21">
      <c r="B21" s="10" t="str">
        <f>IF(C21="","",SUBTOTAL(3,$C$7:C21))</f>
        <v/>
      </c>
      <c r="C21" s="7" t="str">
        <f t="array" ref="C2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العام'!$B$3:$B$2000),""),ROW($A15)),ROW('[2]الصادر العام'!$B$3:$B$2000),0),
COLUMN('[2]الصادر العام'!$A$1)),
"")</f>
        <v/>
      </c>
      <c r="D21" s="8" t="str">
        <f t="array" ref="D2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العام'!$C$3:$C$2000),""),ROW($A15)),ROW('[2]الصادر العام'!$C$3:$C$2000),0),
COLUMN('[2]الصادر العام'!$B$1)),
"")</f>
        <v/>
      </c>
      <c r="E21" s="9" t="str">
        <f t="array" ref="E2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العام'!$D$3:$D$2000),""),ROW($A15)),ROW('[2]الصادر العام'!$D$3:$D$2000),0),
COLUMN('[2]الصادر العام'!$D$1)),
"")</f>
        <v/>
      </c>
    </row>
    <row r="22" spans="2:5" ht="21">
      <c r="B22" s="10" t="str">
        <f>IF(C22="","",SUBTOTAL(3,$C$7:C22))</f>
        <v/>
      </c>
      <c r="C22" s="7" t="str">
        <f t="array" ref="C2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العام'!$B$3:$B$2000),""),ROW($A16)),ROW('[2]الصادر العام'!$B$3:$B$2000),0),
COLUMN('[2]الصادر العام'!$A$1)),
"")</f>
        <v/>
      </c>
      <c r="D22" s="8" t="str">
        <f t="array" ref="D2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العام'!$C$3:$C$2000),""),ROW($A16)),ROW('[2]الصادر العام'!$C$3:$C$2000),0),
COLUMN('[2]الصادر العام'!$B$1)),
"")</f>
        <v/>
      </c>
      <c r="E22" s="9" t="str">
        <f t="array" ref="E2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العام'!$D$3:$D$2000),""),ROW($A16)),ROW('[2]الصادر العام'!$D$3:$D$2000),0),
COLUMN('[2]الصادر العام'!$D$1)),
"")</f>
        <v/>
      </c>
    </row>
    <row r="23" spans="2:5" ht="21">
      <c r="B23" s="10" t="str">
        <f>IF(C23="","",SUBTOTAL(3,$C$7:C23))</f>
        <v/>
      </c>
      <c r="C23" s="7" t="str">
        <f t="array" ref="C2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العام'!$B$3:$B$2000),""),ROW($A17)),ROW('[2]الصادر العام'!$B$3:$B$2000),0),
COLUMN('[2]الصادر العام'!$A$1)),
"")</f>
        <v/>
      </c>
      <c r="D23" s="8" t="str">
        <f t="array" ref="D2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العام'!$C$3:$C$2000),""),ROW($A17)),ROW('[2]الصادر العام'!$C$3:$C$2000),0),
COLUMN('[2]الصادر العام'!$B$1)),
"")</f>
        <v/>
      </c>
      <c r="E23" s="9" t="str">
        <f t="array" ref="E2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العام'!$D$3:$D$2000),""),ROW($A17)),ROW('[2]الصادر العام'!$D$3:$D$2000),0),
COLUMN('[2]الصادر العام'!$D$1)),
"")</f>
        <v/>
      </c>
    </row>
    <row r="24" spans="2:5" ht="21">
      <c r="B24" s="10" t="str">
        <f>IF(C24="","",SUBTOTAL(3,$C$7:C24))</f>
        <v/>
      </c>
      <c r="C24" s="7" t="str">
        <f t="array" ref="C2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العام'!$B$3:$B$2000),""),ROW($A18)),ROW('[2]الصادر العام'!$B$3:$B$2000),0),
COLUMN('[2]الصادر العام'!$A$1)),
"")</f>
        <v/>
      </c>
      <c r="D24" s="8" t="str">
        <f t="array" ref="D2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العام'!$C$3:$C$2000),""),ROW($A18)),ROW('[2]الصادر العام'!$C$3:$C$2000),0),
COLUMN('[2]الصادر العام'!$B$1)),
"")</f>
        <v/>
      </c>
      <c r="E24" s="9" t="str">
        <f t="array" ref="E2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العام'!$D$3:$D$2000),""),ROW($A18)),ROW('[2]الصادر العام'!$D$3:$D$2000),0),
COLUMN('[2]الصادر العام'!$D$1)),
"")</f>
        <v/>
      </c>
    </row>
    <row r="25" spans="2:5" ht="21">
      <c r="B25" s="10" t="str">
        <f>IF(C25="","",SUBTOTAL(3,$C$7:C25))</f>
        <v/>
      </c>
      <c r="C25" s="7" t="str">
        <f t="array" ref="C2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العام'!$B$3:$B$2000),""),ROW($A19)),ROW('[2]الصادر العام'!$B$3:$B$2000),0),
COLUMN('[2]الصادر العام'!$A$1)),
"")</f>
        <v/>
      </c>
      <c r="D25" s="8" t="str">
        <f t="array" ref="D2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العام'!$C$3:$C$2000),""),ROW($A19)),ROW('[2]الصادر العام'!$C$3:$C$2000),0),
COLUMN('[2]الصادر العام'!$B$1)),
"")</f>
        <v/>
      </c>
      <c r="E25" s="9" t="str">
        <f t="array" ref="E2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العام'!$D$3:$D$2000),""),ROW($A19)),ROW('[2]الصادر العام'!$D$3:$D$2000),0),
COLUMN('[2]الصادر العام'!$D$1)),
"")</f>
        <v/>
      </c>
    </row>
    <row r="26" spans="2:5" ht="21">
      <c r="B26" s="10" t="str">
        <f>IF(C26="","",SUBTOTAL(3,$C$7:C26))</f>
        <v/>
      </c>
      <c r="C26" s="7" t="str">
        <f t="array" ref="C2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العام'!$B$3:$B$2000),""),ROW($A20)),ROW('[2]الصادر العام'!$B$3:$B$2000),0),
COLUMN('[2]الصادر العام'!$A$1)),
"")</f>
        <v/>
      </c>
      <c r="D26" s="8" t="str">
        <f t="array" ref="D2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العام'!$C$3:$C$2000),""),ROW($A20)),ROW('[2]الصادر العام'!$C$3:$C$2000),0),
COLUMN('[2]الصادر العام'!$B$1)),
"")</f>
        <v/>
      </c>
      <c r="E26" s="9" t="str">
        <f t="array" ref="E2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العام'!$D$3:$D$2000),""),ROW($A20)),ROW('[2]الصادر العام'!$D$3:$D$2000),0),
COLUMN('[2]الصادر العام'!$D$1)),
"")</f>
        <v/>
      </c>
    </row>
    <row r="27" spans="2:5" ht="21">
      <c r="B27" s="10" t="str">
        <f>IF(C27="","",SUBTOTAL(3,$C$7:C27))</f>
        <v/>
      </c>
      <c r="C27" s="7" t="str">
        <f t="array" ref="C2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العام'!$B$3:$B$2000),""),ROW($A21)),ROW('[2]الصادر العام'!$B$3:$B$2000),0),
COLUMN('[2]الصادر العام'!$A$1)),
"")</f>
        <v/>
      </c>
      <c r="D27" s="8" t="str">
        <f t="array" ref="D2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العام'!$C$3:$C$2000),""),ROW($A21)),ROW('[2]الصادر العام'!$C$3:$C$2000),0),
COLUMN('[2]الصادر العام'!$B$1)),
"")</f>
        <v/>
      </c>
      <c r="E27" s="9" t="str">
        <f t="array" ref="E2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العام'!$D$3:$D$2000),""),ROW($A21)),ROW('[2]الصادر العام'!$D$3:$D$2000),0),
COLUMN('[2]الصادر العام'!$D$1)),
"")</f>
        <v/>
      </c>
    </row>
    <row r="28" spans="2:5" ht="21">
      <c r="B28" s="10" t="str">
        <f>IF(C28="","",SUBTOTAL(3,$C$7:C28))</f>
        <v/>
      </c>
      <c r="C28" s="7" t="str">
        <f t="array" ref="C2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العام'!$B$3:$B$2000),""),ROW($A22)),ROW('[2]الصادر العام'!$B$3:$B$2000),0),
COLUMN('[2]الصادر العام'!$A$1)),
"")</f>
        <v/>
      </c>
      <c r="D28" s="8" t="str">
        <f t="array" ref="D2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العام'!$C$3:$C$2000),""),ROW($A22)),ROW('[2]الصادر العام'!$C$3:$C$2000),0),
COLUMN('[2]الصادر العام'!$B$1)),
"")</f>
        <v/>
      </c>
      <c r="E28" s="9" t="str">
        <f t="array" ref="E2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العام'!$D$3:$D$2000),""),ROW($A22)),ROW('[2]الصادر العام'!$D$3:$D$2000),0),
COLUMN('[2]الصادر العام'!$D$1)),
"")</f>
        <v/>
      </c>
    </row>
    <row r="29" spans="2:5" ht="21">
      <c r="B29" s="10" t="str">
        <f>IF(C29="","",SUBTOTAL(3,$C$7:C29))</f>
        <v/>
      </c>
      <c r="C29" s="7" t="str">
        <f t="array" ref="C2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العام'!$B$3:$B$2000),""),ROW($A23)),ROW('[2]الصادر العام'!$B$3:$B$2000),0),
COLUMN('[2]الصادر العام'!$A$1)),
"")</f>
        <v/>
      </c>
      <c r="D29" s="8" t="str">
        <f t="array" ref="D2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العام'!$C$3:$C$2000),""),ROW($A23)),ROW('[2]الصادر العام'!$C$3:$C$2000),0),
COLUMN('[2]الصادر العام'!$B$1)),
"")</f>
        <v/>
      </c>
      <c r="E29" s="9" t="str">
        <f t="array" ref="E2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العام'!$D$3:$D$2000),""),ROW($A23)),ROW('[2]الصادر العام'!$D$3:$D$2000),0),
COLUMN('[2]الصادر العام'!$D$1)),
"")</f>
        <v/>
      </c>
    </row>
    <row r="30" spans="2:5" ht="21">
      <c r="B30" s="10" t="str">
        <f>IF(C30="","",SUBTOTAL(3,$C$7:C30))</f>
        <v/>
      </c>
      <c r="C30" s="7" t="str">
        <f t="array" ref="C3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العام'!$B$3:$B$2000),""),ROW($A24)),ROW('[2]الصادر العام'!$B$3:$B$2000),0),
COLUMN('[2]الصادر العام'!$A$1)),
"")</f>
        <v/>
      </c>
      <c r="D30" s="8" t="str">
        <f t="array" ref="D3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العام'!$C$3:$C$2000),""),ROW($A24)),ROW('[2]الصادر العام'!$C$3:$C$2000),0),
COLUMN('[2]الصادر العام'!$B$1)),
"")</f>
        <v/>
      </c>
      <c r="E30" s="9" t="str">
        <f t="array" ref="E3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العام'!$D$3:$D$2000),""),ROW($A24)),ROW('[2]الصادر العام'!$D$3:$D$2000),0),
COLUMN('[2]الصادر العام'!$D$1)),
"")</f>
        <v/>
      </c>
    </row>
    <row r="31" spans="2:5" ht="21">
      <c r="B31" s="10" t="str">
        <f>IF(C31="","",SUBTOTAL(3,$C$7:C31))</f>
        <v/>
      </c>
      <c r="C31" s="7" t="str">
        <f t="array" ref="C3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العام'!$B$3:$B$2000),""),ROW($A25)),ROW('[2]الصادر العام'!$B$3:$B$2000),0),
COLUMN('[2]الصادر العام'!$A$1)),
"")</f>
        <v/>
      </c>
      <c r="D31" s="8" t="str">
        <f t="array" ref="D3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العام'!$C$3:$C$2000),""),ROW($A25)),ROW('[2]الصادر العام'!$C$3:$C$2000),0),
COLUMN('[2]الصادر العام'!$B$1)),
"")</f>
        <v/>
      </c>
      <c r="E31" s="9" t="str">
        <f t="array" ref="E3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العام'!$D$3:$D$2000),""),ROW($A25)),ROW('[2]الصادر العام'!$D$3:$D$2000),0),
COLUMN('[2]الصادر العام'!$D$1)),
"")</f>
        <v/>
      </c>
    </row>
    <row r="32" spans="2:5" ht="21">
      <c r="B32" s="10" t="str">
        <f>IF(C32="","",SUBTOTAL(3,$C$7:C32))</f>
        <v/>
      </c>
      <c r="C32" s="7" t="str">
        <f t="array" ref="C3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العام'!$B$3:$B$2000),""),ROW($A26)),ROW('[2]الصادر العام'!$B$3:$B$2000),0),
COLUMN('[2]الصادر العام'!$A$1)),
"")</f>
        <v/>
      </c>
      <c r="D32" s="8" t="str">
        <f t="array" ref="D3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العام'!$C$3:$C$2000),""),ROW($A26)),ROW('[2]الصادر العام'!$C$3:$C$2000),0),
COLUMN('[2]الصادر العام'!$B$1)),
"")</f>
        <v/>
      </c>
      <c r="E32" s="9" t="str">
        <f t="array" ref="E3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العام'!$D$3:$D$2000),""),ROW($A26)),ROW('[2]الصادر العام'!$D$3:$D$2000),0),
COLUMN('[2]الصادر العام'!$D$1)),
"")</f>
        <v/>
      </c>
    </row>
    <row r="33" spans="2:5" ht="21">
      <c r="B33" s="10" t="str">
        <f>IF(C33="","",SUBTOTAL(3,$C$7:C33))</f>
        <v/>
      </c>
      <c r="C33" s="7" t="str">
        <f t="array" ref="C3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العام'!$B$3:$B$2000),""),ROW($A27)),ROW('[2]الصادر العام'!$B$3:$B$2000),0),
COLUMN('[2]الصادر العام'!$A$1)),
"")</f>
        <v/>
      </c>
      <c r="D33" s="8" t="str">
        <f t="array" ref="D3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العام'!$C$3:$C$2000),""),ROW($A27)),ROW('[2]الصادر العام'!$C$3:$C$2000),0),
COLUMN('[2]الصادر العام'!$B$1)),
"")</f>
        <v/>
      </c>
      <c r="E33" s="9" t="str">
        <f t="array" ref="E3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العام'!$D$3:$D$2000),""),ROW($A27)),ROW('[2]الصادر العام'!$D$3:$D$2000),0),
COLUMN('[2]الصادر العام'!$D$1)),
"")</f>
        <v/>
      </c>
    </row>
    <row r="34" spans="2:5" ht="21">
      <c r="B34" s="10" t="str">
        <f>IF(C34="","",SUBTOTAL(3,$C$7:C34))</f>
        <v/>
      </c>
      <c r="C34" s="7" t="str">
        <f t="array" ref="C3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العام'!$B$3:$B$2000),""),ROW($A28)),ROW('[2]الصادر العام'!$B$3:$B$2000),0),
COLUMN('[2]الصادر العام'!$A$1)),
"")</f>
        <v/>
      </c>
      <c r="D34" s="8" t="str">
        <f t="array" ref="D3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العام'!$C$3:$C$2000),""),ROW($A28)),ROW('[2]الصادر العام'!$C$3:$C$2000),0),
COLUMN('[2]الصادر العام'!$B$1)),
"")</f>
        <v/>
      </c>
      <c r="E34" s="9" t="str">
        <f t="array" ref="E3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العام'!$D$3:$D$2000),""),ROW($A28)),ROW('[2]الصادر العام'!$D$3:$D$2000),0),
COLUMN('[2]الصادر العام'!$D$1)),
"")</f>
        <v/>
      </c>
    </row>
    <row r="35" spans="2:5" ht="21">
      <c r="B35" s="10" t="str">
        <f>IF(C35="","",SUBTOTAL(3,$C$7:C35))</f>
        <v/>
      </c>
      <c r="C35" s="7" t="str">
        <f t="array" ref="C3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العام'!$B$3:$B$2000),""),ROW($A29)),ROW('[2]الصادر العام'!$B$3:$B$2000),0),
COLUMN('[2]الصادر العام'!$A$1)),
"")</f>
        <v/>
      </c>
      <c r="D35" s="8" t="str">
        <f t="array" ref="D3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العام'!$C$3:$C$2000),""),ROW($A29)),ROW('[2]الصادر العام'!$C$3:$C$2000),0),
COLUMN('[2]الصادر العام'!$B$1)),
"")</f>
        <v/>
      </c>
      <c r="E35" s="9" t="str">
        <f t="array" ref="E3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العام'!$D$3:$D$2000),""),ROW($A29)),ROW('[2]الصادر العام'!$D$3:$D$2000),0),
COLUMN('[2]الصادر العام'!$D$1)),
"")</f>
        <v/>
      </c>
    </row>
    <row r="36" spans="2:5" ht="21">
      <c r="B36" s="10" t="str">
        <f>IF(C36="","",SUBTOTAL(3,$C$7:C36))</f>
        <v/>
      </c>
      <c r="C36" s="7" t="str">
        <f t="array" ref="C3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العام'!$B$3:$B$2000),""),ROW($A30)),ROW('[2]الصادر العام'!$B$3:$B$2000),0),
COLUMN('[2]الصادر العام'!$A$1)),
"")</f>
        <v/>
      </c>
      <c r="D36" s="8" t="str">
        <f t="array" ref="D3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العام'!$C$3:$C$2000),""),ROW($A30)),ROW('[2]الصادر العام'!$C$3:$C$2000),0),
COLUMN('[2]الصادر العام'!$B$1)),
"")</f>
        <v/>
      </c>
      <c r="E36" s="9" t="str">
        <f t="array" ref="E3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العام'!$D$3:$D$2000),""),ROW($A30)),ROW('[2]الصادر العام'!$D$3:$D$2000),0),
COLUMN('[2]الصادر العام'!$D$1)),
"")</f>
        <v/>
      </c>
    </row>
    <row r="37" spans="2:5" ht="21">
      <c r="B37" s="10" t="str">
        <f>IF(C37="","",SUBTOTAL(3,$C$7:C37))</f>
        <v/>
      </c>
      <c r="C37" s="7" t="str">
        <f t="array" ref="C3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العام'!$B$3:$B$2000),""),ROW($A31)),ROW('[2]الصادر العام'!$B$3:$B$2000),0),
COLUMN('[2]الصادر العام'!$A$1)),
"")</f>
        <v/>
      </c>
      <c r="D37" s="8" t="str">
        <f t="array" ref="D3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العام'!$C$3:$C$2000),""),ROW($A31)),ROW('[2]الصادر العام'!$C$3:$C$2000),0),
COLUMN('[2]الصادر العام'!$B$1)),
"")</f>
        <v/>
      </c>
      <c r="E37" s="9" t="str">
        <f t="array" ref="E3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العام'!$D$3:$D$2000),""),ROW($A31)),ROW('[2]الصادر العام'!$D$3:$D$2000),0),
COLUMN('[2]الصادر العام'!$D$1)),
"")</f>
        <v/>
      </c>
    </row>
    <row r="38" spans="2:5" ht="21">
      <c r="B38" s="10" t="str">
        <f>IF(C38="","",SUBTOTAL(3,$C$7:C38))</f>
        <v/>
      </c>
      <c r="C38" s="7" t="str">
        <f t="array" ref="C3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العام'!$B$3:$B$2000),""),ROW($A32)),ROW('[2]الصادر العام'!$B$3:$B$2000),0),
COLUMN('[2]الصادر العام'!$A$1)),
"")</f>
        <v/>
      </c>
      <c r="D38" s="8" t="str">
        <f t="array" ref="D3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العام'!$C$3:$C$2000),""),ROW($A32)),ROW('[2]الصادر العام'!$C$3:$C$2000),0),
COLUMN('[2]الصادر العام'!$B$1)),
"")</f>
        <v/>
      </c>
      <c r="E38" s="9" t="str">
        <f t="array" ref="E3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العام'!$D$3:$D$2000),""),ROW($A32)),ROW('[2]الصادر العام'!$D$3:$D$2000),0),
COLUMN('[2]الصادر العام'!$D$1)),
"")</f>
        <v/>
      </c>
    </row>
    <row r="39" spans="2:5" ht="21">
      <c r="B39" s="10" t="str">
        <f>IF(C39="","",SUBTOTAL(3,$C$7:C39))</f>
        <v/>
      </c>
      <c r="C39" s="7" t="str">
        <f t="array" ref="C3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العام'!$B$3:$B$2000),""),ROW($A33)),ROW('[2]الصادر العام'!$B$3:$B$2000),0),
COLUMN('[2]الصادر العام'!$A$1)),
"")</f>
        <v/>
      </c>
      <c r="D39" s="8" t="str">
        <f t="array" ref="D3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العام'!$C$3:$C$2000),""),ROW($A33)),ROW('[2]الصادر العام'!$C$3:$C$2000),0),
COLUMN('[2]الصادر العام'!$B$1)),
"")</f>
        <v/>
      </c>
      <c r="E39" s="9" t="str">
        <f t="array" ref="E3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العام'!$D$3:$D$2000),""),ROW($A33)),ROW('[2]الصادر العام'!$D$3:$D$2000),0),
COLUMN('[2]الصادر العام'!$D$1)),
"")</f>
        <v/>
      </c>
    </row>
    <row r="40" spans="2:5" ht="21">
      <c r="B40" s="10" t="str">
        <f>IF(C40="","",SUBTOTAL(3,$C$7:C40))</f>
        <v/>
      </c>
      <c r="C40" s="7" t="str">
        <f t="array" ref="C4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العام'!$B$3:$B$2000),""),ROW($A34)),ROW('[2]الصادر العام'!$B$3:$B$2000),0),
COLUMN('[2]الصادر العام'!$A$1)),
"")</f>
        <v/>
      </c>
      <c r="D40" s="8" t="str">
        <f t="array" ref="D4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العام'!$C$3:$C$2000),""),ROW($A34)),ROW('[2]الصادر العام'!$C$3:$C$2000),0),
COLUMN('[2]الصادر العام'!$B$1)),
"")</f>
        <v/>
      </c>
      <c r="E40" s="9" t="str">
        <f t="array" ref="E4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العام'!$D$3:$D$2000),""),ROW($A34)),ROW('[2]الصادر العام'!$D$3:$D$2000),0),
COLUMN('[2]الصادر العام'!$D$1)),
"")</f>
        <v/>
      </c>
    </row>
    <row r="41" spans="2:5" ht="21">
      <c r="B41" s="10" t="str">
        <f>IF(C41="","",SUBTOTAL(3,$C$7:C41))</f>
        <v/>
      </c>
      <c r="C41" s="7" t="str">
        <f t="array" ref="C4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العام'!$B$3:$B$2000),""),ROW($A35)),ROW('[2]الصادر العام'!$B$3:$B$2000),0),
COLUMN('[2]الصادر العام'!$A$1)),
"")</f>
        <v/>
      </c>
      <c r="D41" s="8" t="str">
        <f t="array" ref="D4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العام'!$C$3:$C$2000),""),ROW($A35)),ROW('[2]الصادر العام'!$C$3:$C$2000),0),
COLUMN('[2]الصادر العام'!$B$1)),
"")</f>
        <v/>
      </c>
      <c r="E41" s="9" t="str">
        <f t="array" ref="E4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العام'!$D$3:$D$2000),""),ROW($A35)),ROW('[2]الصادر العام'!$D$3:$D$2000),0),
COLUMN('[2]الصادر العام'!$D$1)),
"")</f>
        <v/>
      </c>
    </row>
    <row r="42" spans="2:5" ht="21">
      <c r="B42" s="10" t="str">
        <f>IF(C42="","",SUBTOTAL(3,$C$7:C42))</f>
        <v/>
      </c>
      <c r="C42" s="7" t="str">
        <f t="array" ref="C4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العام'!$B$3:$B$2000),""),ROW($A36)),ROW('[2]الصادر العام'!$B$3:$B$2000),0),
COLUMN('[2]الصادر العام'!$A$1)),
"")</f>
        <v/>
      </c>
      <c r="D42" s="8" t="str">
        <f t="array" ref="D4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العام'!$C$3:$C$2000),""),ROW($A36)),ROW('[2]الصادر العام'!$C$3:$C$2000),0),
COLUMN('[2]الصادر العام'!$B$1)),
"")</f>
        <v/>
      </c>
      <c r="E42" s="9" t="str">
        <f t="array" ref="E4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العام'!$D$3:$D$2000),""),ROW($A36)),ROW('[2]الصادر العام'!$D$3:$D$2000),0),
COLUMN('[2]الصادر العام'!$D$1)),
"")</f>
        <v/>
      </c>
    </row>
    <row r="43" spans="2:5" ht="21">
      <c r="B43" s="10" t="str">
        <f>IF(C43="","",SUBTOTAL(3,$C$7:C43))</f>
        <v/>
      </c>
      <c r="C43" s="7" t="str">
        <f t="array" ref="C4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العام'!$B$3:$B$2000),""),ROW($A37)),ROW('[2]الصادر العام'!$B$3:$B$2000),0),
COLUMN('[2]الصادر العام'!$A$1)),
"")</f>
        <v/>
      </c>
      <c r="D43" s="8" t="str">
        <f t="array" ref="D4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العام'!$C$3:$C$2000),""),ROW($A37)),ROW('[2]الصادر العام'!$C$3:$C$2000),0),
COLUMN('[2]الصادر العام'!$B$1)),
"")</f>
        <v/>
      </c>
      <c r="E43" s="9" t="str">
        <f t="array" ref="E4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العام'!$D$3:$D$2000),""),ROW($A37)),ROW('[2]الصادر العام'!$D$3:$D$2000),0),
COLUMN('[2]الصادر العام'!$D$1)),
"")</f>
        <v/>
      </c>
    </row>
    <row r="44" spans="2:5" ht="21">
      <c r="B44" s="10" t="str">
        <f>IF(C44="","",SUBTOTAL(3,$C$7:C44))</f>
        <v/>
      </c>
      <c r="C44" s="7" t="str">
        <f t="array" ref="C4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العام'!$B$3:$B$2000),""),ROW($A38)),ROW('[2]الصادر العام'!$B$3:$B$2000),0),
COLUMN('[2]الصادر العام'!$A$1)),
"")</f>
        <v/>
      </c>
      <c r="D44" s="8" t="str">
        <f t="array" ref="D4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العام'!$C$3:$C$2000),""),ROW($A38)),ROW('[2]الصادر العام'!$C$3:$C$2000),0),
COLUMN('[2]الصادر العام'!$B$1)),
"")</f>
        <v/>
      </c>
      <c r="E44" s="9" t="str">
        <f t="array" ref="E4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العام'!$D$3:$D$2000),""),ROW($A38)),ROW('[2]الصادر العام'!$D$3:$D$2000),0),
COLUMN('[2]الصادر العام'!$D$1)),
"")</f>
        <v/>
      </c>
    </row>
    <row r="45" spans="2:5" ht="21">
      <c r="B45" s="10" t="str">
        <f>IF(C45="","",SUBTOTAL(3,$C$7:C45))</f>
        <v/>
      </c>
      <c r="C45" s="7" t="str">
        <f t="array" ref="C4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العام'!$B$3:$B$2000),""),ROW($A39)),ROW('[2]الصادر العام'!$B$3:$B$2000),0),
COLUMN('[2]الصادر العام'!$A$1)),
"")</f>
        <v/>
      </c>
      <c r="D45" s="8" t="str">
        <f t="array" ref="D4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العام'!$C$3:$C$2000),""),ROW($A39)),ROW('[2]الصادر العام'!$C$3:$C$2000),0),
COLUMN('[2]الصادر العام'!$B$1)),
"")</f>
        <v/>
      </c>
      <c r="E45" s="9" t="str">
        <f t="array" ref="E4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العام'!$D$3:$D$2000),""),ROW($A39)),ROW('[2]الصادر العام'!$D$3:$D$2000),0),
COLUMN('[2]الصادر العام'!$D$1)),
"")</f>
        <v/>
      </c>
    </row>
    <row r="46" spans="2:5" ht="21">
      <c r="B46" s="10" t="str">
        <f>IF(C46="","",SUBTOTAL(3,$C$7:C46))</f>
        <v/>
      </c>
      <c r="C46" s="7" t="str">
        <f t="array" ref="C4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العام'!$B$3:$B$2000),""),ROW($A40)),ROW('[2]الصادر العام'!$B$3:$B$2000),0),
COLUMN('[2]الصادر العام'!$A$1)),
"")</f>
        <v/>
      </c>
      <c r="D46" s="8" t="str">
        <f t="array" ref="D4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العام'!$C$3:$C$2000),""),ROW($A40)),ROW('[2]الصادر العام'!$C$3:$C$2000),0),
COLUMN('[2]الصادر العام'!$B$1)),
"")</f>
        <v/>
      </c>
      <c r="E46" s="9" t="str">
        <f t="array" ref="E4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العام'!$D$3:$D$2000),""),ROW($A40)),ROW('[2]الصادر العام'!$D$3:$D$2000),0),
COLUMN('[2]الصادر العام'!$D$1)),
"")</f>
        <v/>
      </c>
    </row>
    <row r="47" spans="2:5" ht="21">
      <c r="B47" s="10" t="str">
        <f>IF(C47="","",SUBTOTAL(3,$C$7:C47))</f>
        <v/>
      </c>
      <c r="C47" s="7" t="str">
        <f t="array" ref="C4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العام'!$B$3:$B$2000),""),ROW($A41)),ROW('[2]الصادر العام'!$B$3:$B$2000),0),
COLUMN('[2]الصادر العام'!$A$1)),
"")</f>
        <v/>
      </c>
      <c r="D47" s="8" t="str">
        <f t="array" ref="D4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العام'!$C$3:$C$2000),""),ROW($A41)),ROW('[2]الصادر العام'!$C$3:$C$2000),0),
COLUMN('[2]الصادر العام'!$B$1)),
"")</f>
        <v/>
      </c>
      <c r="E47" s="9" t="str">
        <f t="array" ref="E4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العام'!$D$3:$D$2000),""),ROW($A41)),ROW('[2]الصادر العام'!$D$3:$D$2000),0),
COLUMN('[2]الصادر العام'!$D$1)),
"")</f>
        <v/>
      </c>
    </row>
    <row r="48" spans="2:5" ht="21">
      <c r="B48" s="10" t="str">
        <f>IF(C48="","",SUBTOTAL(3,$C$7:C48))</f>
        <v/>
      </c>
      <c r="C48" s="7" t="str">
        <f t="array" ref="C4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العام'!$B$3:$B$2000),""),ROW($A42)),ROW('[2]الصادر العام'!$B$3:$B$2000),0),
COLUMN('[2]الصادر العام'!$A$1)),
"")</f>
        <v/>
      </c>
      <c r="D48" s="8" t="str">
        <f t="array" ref="D4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العام'!$C$3:$C$2000),""),ROW($A42)),ROW('[2]الصادر العام'!$C$3:$C$2000),0),
COLUMN('[2]الصادر العام'!$B$1)),
"")</f>
        <v/>
      </c>
      <c r="E48" s="9" t="str">
        <f t="array" ref="E4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العام'!$D$3:$D$2000),""),ROW($A42)),ROW('[2]الصادر العام'!$D$3:$D$2000),0),
COLUMN('[2]الصادر العام'!$D$1)),
"")</f>
        <v/>
      </c>
    </row>
    <row r="49" spans="2:5" ht="21">
      <c r="B49" s="10" t="str">
        <f>IF(C49="","",SUBTOTAL(3,$C$7:C49))</f>
        <v/>
      </c>
      <c r="C49" s="7" t="str">
        <f t="array" ref="C4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العام'!$B$3:$B$2000),""),ROW($A43)),ROW('[2]الصادر العام'!$B$3:$B$2000),0),
COLUMN('[2]الصادر العام'!$A$1)),
"")</f>
        <v/>
      </c>
      <c r="D49" s="8" t="str">
        <f t="array" ref="D4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العام'!$C$3:$C$2000),""),ROW($A43)),ROW('[2]الصادر العام'!$C$3:$C$2000),0),
COLUMN('[2]الصادر العام'!$B$1)),
"")</f>
        <v/>
      </c>
      <c r="E49" s="9" t="str">
        <f t="array" ref="E4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العام'!$D$3:$D$2000),""),ROW($A43)),ROW('[2]الصادر العام'!$D$3:$D$2000),0),
COLUMN('[2]الصادر العام'!$D$1)),
"")</f>
        <v/>
      </c>
    </row>
    <row r="50" spans="2:5" ht="21">
      <c r="B50" s="10" t="str">
        <f>IF(C50="","",SUBTOTAL(3,$C$7:C50))</f>
        <v/>
      </c>
      <c r="C50" s="7" t="str">
        <f t="array" ref="C5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العام'!$B$3:$B$2000),""),ROW($A44)),ROW('[2]الصادر العام'!$B$3:$B$2000),0),
COLUMN('[2]الصادر العام'!$A$1)),
"")</f>
        <v/>
      </c>
      <c r="D50" s="8" t="str">
        <f t="array" ref="D5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العام'!$C$3:$C$2000),""),ROW($A44)),ROW('[2]الصادر العام'!$C$3:$C$2000),0),
COLUMN('[2]الصادر العام'!$B$1)),
"")</f>
        <v/>
      </c>
      <c r="E50" s="9" t="str">
        <f t="array" ref="E5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العام'!$D$3:$D$2000),""),ROW($A44)),ROW('[2]الصادر العام'!$D$3:$D$2000),0),
COLUMN('[2]الصادر العام'!$D$1)),
"")</f>
        <v/>
      </c>
    </row>
    <row r="51" spans="2:5" ht="21">
      <c r="B51" s="10" t="str">
        <f>IF(C51="","",SUBTOTAL(3,$C$7:C51))</f>
        <v/>
      </c>
      <c r="C51" s="7" t="str">
        <f t="array" ref="C5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العام'!$B$3:$B$2000),""),ROW($A45)),ROW('[2]الصادر العام'!$B$3:$B$2000),0),
COLUMN('[2]الصادر العام'!$A$1)),
"")</f>
        <v/>
      </c>
      <c r="D51" s="8" t="str">
        <f t="array" ref="D5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العام'!$C$3:$C$2000),""),ROW($A45)),ROW('[2]الصادر العام'!$C$3:$C$2000),0),
COLUMN('[2]الصادر العام'!$B$1)),
"")</f>
        <v/>
      </c>
      <c r="E51" s="9" t="str">
        <f t="array" ref="E5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العام'!$D$3:$D$2000),""),ROW($A45)),ROW('[2]الصادر العام'!$D$3:$D$2000),0),
COLUMN('[2]الصادر العام'!$D$1)),
"")</f>
        <v/>
      </c>
    </row>
    <row r="52" spans="2:5" ht="21">
      <c r="B52" s="10" t="str">
        <f>IF(C52="","",SUBTOTAL(3,$C$7:C52))</f>
        <v/>
      </c>
      <c r="C52" s="7" t="str">
        <f t="array" ref="C5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العام'!$B$3:$B$2000),""),ROW($A46)),ROW('[2]الصادر العام'!$B$3:$B$2000),0),
COLUMN('[2]الصادر العام'!$A$1)),
"")</f>
        <v/>
      </c>
      <c r="D52" s="8" t="str">
        <f t="array" ref="D5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العام'!$C$3:$C$2000),""),ROW($A46)),ROW('[2]الصادر العام'!$C$3:$C$2000),0),
COLUMN('[2]الصادر العام'!$B$1)),
"")</f>
        <v/>
      </c>
      <c r="E52" s="9" t="str">
        <f t="array" ref="E5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العام'!$D$3:$D$2000),""),ROW($A46)),ROW('[2]الصادر العام'!$D$3:$D$2000),0),
COLUMN('[2]الصادر العام'!$D$1)),
"")</f>
        <v/>
      </c>
    </row>
    <row r="53" spans="2:5" ht="21">
      <c r="B53" s="10" t="str">
        <f>IF(C53="","",SUBTOTAL(3,$C$7:C53))</f>
        <v/>
      </c>
      <c r="C53" s="7" t="str">
        <f t="array" ref="C5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العام'!$B$3:$B$2000),""),ROW($A47)),ROW('[2]الصادر العام'!$B$3:$B$2000),0),
COLUMN('[2]الصادر العام'!$A$1)),
"")</f>
        <v/>
      </c>
      <c r="D53" s="8" t="str">
        <f t="array" ref="D5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العام'!$C$3:$C$2000),""),ROW($A47)),ROW('[2]الصادر العام'!$C$3:$C$2000),0),
COLUMN('[2]الصادر العام'!$B$1)),
"")</f>
        <v/>
      </c>
      <c r="E53" s="9" t="str">
        <f t="array" ref="E5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العام'!$D$3:$D$2000),""),ROW($A47)),ROW('[2]الصادر العام'!$D$3:$D$2000),0),
COLUMN('[2]الصادر العام'!$D$1)),
"")</f>
        <v/>
      </c>
    </row>
    <row r="54" spans="2:5" ht="21">
      <c r="B54" s="10" t="str">
        <f>IF(C54="","",SUBTOTAL(3,$C$7:C54))</f>
        <v/>
      </c>
      <c r="C54" s="7" t="str">
        <f t="array" ref="C5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العام'!$B$3:$B$2000),""),ROW($A48)),ROW('[2]الصادر العام'!$B$3:$B$2000),0),
COLUMN('[2]الصادر العام'!$A$1)),
"")</f>
        <v/>
      </c>
      <c r="D54" s="8" t="str">
        <f t="array" ref="D5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العام'!$C$3:$C$2000),""),ROW($A48)),ROW('[2]الصادر العام'!$C$3:$C$2000),0),
COLUMN('[2]الصادر العام'!$B$1)),
"")</f>
        <v/>
      </c>
      <c r="E54" s="9" t="str">
        <f t="array" ref="E5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العام'!$D$3:$D$2000),""),ROW($A48)),ROW('[2]الصادر العام'!$D$3:$D$2000),0),
COLUMN('[2]الصادر العام'!$D$1)),
"")</f>
        <v/>
      </c>
    </row>
    <row r="55" spans="2:5" ht="21">
      <c r="B55" s="10" t="str">
        <f>IF(C55="","",SUBTOTAL(3,$C$7:C55))</f>
        <v/>
      </c>
      <c r="C55" s="7" t="str">
        <f t="array" ref="C5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العام'!$B$3:$B$2000),""),ROW($A49)),ROW('[2]الصادر العام'!$B$3:$B$2000),0),
COLUMN('[2]الصادر العام'!$A$1)),
"")</f>
        <v/>
      </c>
      <c r="D55" s="8" t="str">
        <f t="array" ref="D5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العام'!$C$3:$C$2000),""),ROW($A49)),ROW('[2]الصادر العام'!$C$3:$C$2000),0),
COLUMN('[2]الصادر العام'!$B$1)),
"")</f>
        <v/>
      </c>
      <c r="E55" s="9" t="str">
        <f t="array" ref="E5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العام'!$D$3:$D$2000),""),ROW($A49)),ROW('[2]الصادر العام'!$D$3:$D$2000),0),
COLUMN('[2]الصادر العام'!$D$1)),
"")</f>
        <v/>
      </c>
    </row>
    <row r="56" spans="2:5" ht="21">
      <c r="B56" s="10" t="str">
        <f>IF(C56="","",SUBTOTAL(3,$C$7:C56))</f>
        <v/>
      </c>
      <c r="C56" s="7" t="str">
        <f t="array" ref="C5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العام'!$B$3:$B$2000),""),ROW($A50)),ROW('[2]الصادر العام'!$B$3:$B$2000),0),
COLUMN('[2]الصادر العام'!$A$1)),
"")</f>
        <v/>
      </c>
      <c r="D56" s="8" t="str">
        <f t="array" ref="D5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العام'!$C$3:$C$2000),""),ROW($A50)),ROW('[2]الصادر العام'!$C$3:$C$2000),0),
COLUMN('[2]الصادر العام'!$B$1)),
"")</f>
        <v/>
      </c>
      <c r="E56" s="9" t="str">
        <f t="array" ref="E5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العام'!$D$3:$D$2000),""),ROW($A50)),ROW('[2]الصادر العام'!$D$3:$D$2000),0),
COLUMN('[2]الصادر العام'!$D$1)),
"")</f>
        <v/>
      </c>
    </row>
    <row r="57" spans="2:5" ht="21">
      <c r="B57" s="10" t="str">
        <f>IF(C57="","",SUBTOTAL(3,$C$7:C57))</f>
        <v/>
      </c>
      <c r="C57" s="7" t="str">
        <f t="array" ref="C5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العام'!$B$3:$B$2000),""),ROW($A51)),ROW('[2]الصادر العام'!$B$3:$B$2000),0),
COLUMN('[2]الصادر العام'!$A$1)),
"")</f>
        <v/>
      </c>
      <c r="D57" s="8" t="str">
        <f t="array" ref="D5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العام'!$C$3:$C$2000),""),ROW($A51)),ROW('[2]الصادر العام'!$C$3:$C$2000),0),
COLUMN('[2]الصادر العام'!$B$1)),
"")</f>
        <v/>
      </c>
      <c r="E57" s="9" t="str">
        <f t="array" ref="E5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العام'!$D$3:$D$2000),""),ROW($A51)),ROW('[2]الصادر العام'!$D$3:$D$2000),0),
COLUMN('[2]الصادر العام'!$D$1)),
"")</f>
        <v/>
      </c>
    </row>
    <row r="58" spans="2:5" ht="21">
      <c r="B58" s="10" t="str">
        <f>IF(C58="","",SUBTOTAL(3,$C$7:C58))</f>
        <v/>
      </c>
      <c r="C58" s="7" t="str">
        <f t="array" ref="C5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العام'!$B$3:$B$2000),""),ROW($A52)),ROW('[2]الصادر العام'!$B$3:$B$2000),0),
COLUMN('[2]الصادر العام'!$A$1)),
"")</f>
        <v/>
      </c>
      <c r="D58" s="8" t="str">
        <f t="array" ref="D5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العام'!$C$3:$C$2000),""),ROW($A52)),ROW('[2]الصادر العام'!$C$3:$C$2000),0),
COLUMN('[2]الصادر العام'!$B$1)),
"")</f>
        <v/>
      </c>
      <c r="E58" s="9" t="str">
        <f t="array" ref="E5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العام'!$D$3:$D$2000),""),ROW($A52)),ROW('[2]الصادر العام'!$D$3:$D$2000),0),
COLUMN('[2]الصادر العام'!$D$1)),
"")</f>
        <v/>
      </c>
    </row>
    <row r="59" spans="2:5" ht="21">
      <c r="B59" s="10" t="str">
        <f>IF(C59="","",SUBTOTAL(3,$C$7:C59))</f>
        <v/>
      </c>
      <c r="C59" s="7" t="str">
        <f t="array" ref="C5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العام'!$B$3:$B$2000),""),ROW($A53)),ROW('[2]الصادر العام'!$B$3:$B$2000),0),
COLUMN('[2]الصادر العام'!$A$1)),
"")</f>
        <v/>
      </c>
      <c r="D59" s="8" t="str">
        <f t="array" ref="D5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العام'!$C$3:$C$2000),""),ROW($A53)),ROW('[2]الصادر العام'!$C$3:$C$2000),0),
COLUMN('[2]الصادر العام'!$B$1)),
"")</f>
        <v/>
      </c>
      <c r="E59" s="9" t="str">
        <f t="array" ref="E5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العام'!$D$3:$D$2000),""),ROW($A53)),ROW('[2]الصادر العام'!$D$3:$D$2000),0),
COLUMN('[2]الصادر العام'!$D$1)),
"")</f>
        <v/>
      </c>
    </row>
    <row r="60" spans="2:5" ht="21">
      <c r="B60" s="10" t="str">
        <f>IF(C60="","",SUBTOTAL(3,$C$7:C60))</f>
        <v/>
      </c>
      <c r="C60" s="7" t="str">
        <f t="array" ref="C6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العام'!$B$3:$B$2000),""),ROW($A54)),ROW('[2]الصادر العام'!$B$3:$B$2000),0),
COLUMN('[2]الصادر العام'!$A$1)),
"")</f>
        <v/>
      </c>
      <c r="D60" s="8" t="str">
        <f t="array" ref="D6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العام'!$C$3:$C$2000),""),ROW($A54)),ROW('[2]الصادر العام'!$C$3:$C$2000),0),
COLUMN('[2]الصادر العام'!$B$1)),
"")</f>
        <v/>
      </c>
      <c r="E60" s="9" t="str">
        <f t="array" ref="E6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العام'!$D$3:$D$2000),""),ROW($A54)),ROW('[2]الصادر العام'!$D$3:$D$2000),0),
COLUMN('[2]الصادر العام'!$D$1)),
"")</f>
        <v/>
      </c>
    </row>
    <row r="61" spans="2:5" ht="21">
      <c r="B61" s="10" t="str">
        <f>IF(C61="","",SUBTOTAL(3,$C$7:C61))</f>
        <v/>
      </c>
      <c r="C61" s="7" t="str">
        <f t="array" ref="C6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العام'!$B$3:$B$2000),""),ROW($A55)),ROW('[2]الصادر العام'!$B$3:$B$2000),0),
COLUMN('[2]الصادر العام'!$A$1)),
"")</f>
        <v/>
      </c>
      <c r="D61" s="8" t="str">
        <f t="array" ref="D6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العام'!$C$3:$C$2000),""),ROW($A55)),ROW('[2]الصادر العام'!$C$3:$C$2000),0),
COLUMN('[2]الصادر العام'!$B$1)),
"")</f>
        <v/>
      </c>
      <c r="E61" s="9" t="str">
        <f t="array" ref="E6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العام'!$D$3:$D$2000),""),ROW($A55)),ROW('[2]الصادر العام'!$D$3:$D$2000),0),
COLUMN('[2]الصادر العام'!$D$1)),
"")</f>
        <v/>
      </c>
    </row>
    <row r="62" spans="2:5" ht="21">
      <c r="B62" s="10" t="str">
        <f>IF(C62="","",SUBTOTAL(3,$C$7:C62))</f>
        <v/>
      </c>
      <c r="C62" s="7" t="str">
        <f t="array" ref="C6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العام'!$B$3:$B$2000),""),ROW($A56)),ROW('[2]الصادر العام'!$B$3:$B$2000),0),
COLUMN('[2]الصادر العام'!$A$1)),
"")</f>
        <v/>
      </c>
      <c r="D62" s="8" t="str">
        <f t="array" ref="D6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العام'!$C$3:$C$2000),""),ROW($A56)),ROW('[2]الصادر العام'!$C$3:$C$2000),0),
COLUMN('[2]الصادر العام'!$B$1)),
"")</f>
        <v/>
      </c>
      <c r="E62" s="9" t="str">
        <f t="array" ref="E6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العام'!$D$3:$D$2000),""),ROW($A56)),ROW('[2]الصادر العام'!$D$3:$D$2000),0),
COLUMN('[2]الصادر العام'!$D$1)),
"")</f>
        <v/>
      </c>
    </row>
    <row r="63" spans="2:5" ht="21">
      <c r="B63" s="10" t="str">
        <f>IF(C63="","",SUBTOTAL(3,$C$7:C63))</f>
        <v/>
      </c>
      <c r="C63" s="7" t="str">
        <f t="array" ref="C6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العام'!$B$3:$B$2000),""),ROW($A57)),ROW('[2]الصادر العام'!$B$3:$B$2000),0),
COLUMN('[2]الصادر العام'!$A$1)),
"")</f>
        <v/>
      </c>
      <c r="D63" s="8" t="str">
        <f t="array" ref="D6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العام'!$C$3:$C$2000),""),ROW($A57)),ROW('[2]الصادر العام'!$C$3:$C$2000),0),
COLUMN('[2]الصادر العام'!$B$1)),
"")</f>
        <v/>
      </c>
      <c r="E63" s="9" t="str">
        <f t="array" ref="E6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العام'!$D$3:$D$2000),""),ROW($A57)),ROW('[2]الصادر العام'!$D$3:$D$2000),0),
COLUMN('[2]الصادر العام'!$D$1)),
"")</f>
        <v/>
      </c>
    </row>
    <row r="64" spans="2:5" ht="21">
      <c r="B64" s="10" t="str">
        <f>IF(C64="","",SUBTOTAL(3,$C$7:C64))</f>
        <v/>
      </c>
      <c r="C64" s="7" t="str">
        <f t="array" ref="C6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العام'!$B$3:$B$2000),""),ROW($A58)),ROW('[2]الصادر العام'!$B$3:$B$2000),0),
COLUMN('[2]الصادر العام'!$A$1)),
"")</f>
        <v/>
      </c>
      <c r="D64" s="8" t="str">
        <f t="array" ref="D6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العام'!$C$3:$C$2000),""),ROW($A58)),ROW('[2]الصادر العام'!$C$3:$C$2000),0),
COLUMN('[2]الصادر العام'!$B$1)),
"")</f>
        <v/>
      </c>
      <c r="E64" s="9" t="str">
        <f t="array" ref="E6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العام'!$D$3:$D$2000),""),ROW($A58)),ROW('[2]الصادر العام'!$D$3:$D$2000),0),
COLUMN('[2]الصادر العام'!$D$1)),
"")</f>
        <v/>
      </c>
    </row>
    <row r="65" spans="2:5" ht="21">
      <c r="B65" s="10" t="str">
        <f>IF(C65="","",SUBTOTAL(3,$C$7:C65))</f>
        <v/>
      </c>
      <c r="C65" s="7" t="str">
        <f t="array" ref="C6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العام'!$B$3:$B$2000),""),ROW($A59)),ROW('[2]الصادر العام'!$B$3:$B$2000),0),
COLUMN('[2]الصادر العام'!$A$1)),
"")</f>
        <v/>
      </c>
      <c r="D65" s="8" t="str">
        <f t="array" ref="D6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العام'!$C$3:$C$2000),""),ROW($A59)),ROW('[2]الصادر العام'!$C$3:$C$2000),0),
COLUMN('[2]الصادر العام'!$B$1)),
"")</f>
        <v/>
      </c>
      <c r="E65" s="9" t="str">
        <f t="array" ref="E6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العام'!$D$3:$D$2000),""),ROW($A59)),ROW('[2]الصادر العام'!$D$3:$D$2000),0),
COLUMN('[2]الصادر العام'!$D$1)),
"")</f>
        <v/>
      </c>
    </row>
    <row r="66" spans="2:5" ht="21">
      <c r="B66" s="10" t="str">
        <f>IF(C66="","",SUBTOTAL(3,$C$7:C66))</f>
        <v/>
      </c>
      <c r="C66" s="7" t="str">
        <f t="array" ref="C6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العام'!$B$3:$B$2000),""),ROW($A60)),ROW('[2]الصادر العام'!$B$3:$B$2000),0),
COLUMN('[2]الصادر العام'!$A$1)),
"")</f>
        <v/>
      </c>
      <c r="D66" s="8" t="str">
        <f t="array" ref="D6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العام'!$C$3:$C$2000),""),ROW($A60)),ROW('[2]الصادر العام'!$C$3:$C$2000),0),
COLUMN('[2]الصادر العام'!$B$1)),
"")</f>
        <v/>
      </c>
      <c r="E66" s="9" t="str">
        <f t="array" ref="E6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العام'!$D$3:$D$2000),""),ROW($A60)),ROW('[2]الصادر العام'!$D$3:$D$2000),0),
COLUMN('[2]الصادر العام'!$D$1)),
"")</f>
        <v/>
      </c>
    </row>
    <row r="67" spans="2:5" ht="21">
      <c r="B67" s="10" t="str">
        <f>IF(C67="","",SUBTOTAL(3,$C$7:C67))</f>
        <v/>
      </c>
      <c r="C67" s="7" t="str">
        <f t="array" ref="C6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العام'!$B$3:$B$2000),""),ROW($A61)),ROW('[2]الصادر العام'!$B$3:$B$2000),0),
COLUMN('[2]الصادر العام'!$A$1)),
"")</f>
        <v/>
      </c>
      <c r="D67" s="8" t="str">
        <f t="array" ref="D6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العام'!$C$3:$C$2000),""),ROW($A61)),ROW('[2]الصادر العام'!$C$3:$C$2000),0),
COLUMN('[2]الصادر العام'!$B$1)),
"")</f>
        <v/>
      </c>
      <c r="E67" s="9" t="str">
        <f t="array" ref="E6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العام'!$D$3:$D$2000),""),ROW($A61)),ROW('[2]الصادر العام'!$D$3:$D$2000),0),
COLUMN('[2]الصادر العام'!$D$1)),
"")</f>
        <v/>
      </c>
    </row>
    <row r="68" spans="2:5" ht="21">
      <c r="B68" s="10" t="str">
        <f>IF(C68="","",SUBTOTAL(3,$C$7:C68))</f>
        <v/>
      </c>
      <c r="C68" s="7" t="str">
        <f t="array" ref="C6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العام'!$B$3:$B$2000),""),ROW($A62)),ROW('[2]الصادر العام'!$B$3:$B$2000),0),
COLUMN('[2]الصادر العام'!$A$1)),
"")</f>
        <v/>
      </c>
      <c r="D68" s="8" t="str">
        <f t="array" ref="D6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العام'!$C$3:$C$2000),""),ROW($A62)),ROW('[2]الصادر العام'!$C$3:$C$2000),0),
COLUMN('[2]الصادر العام'!$B$1)),
"")</f>
        <v/>
      </c>
      <c r="E68" s="9" t="str">
        <f t="array" ref="E6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العام'!$D$3:$D$2000),""),ROW($A62)),ROW('[2]الصادر العام'!$D$3:$D$2000),0),
COLUMN('[2]الصادر العام'!$D$1)),
"")</f>
        <v/>
      </c>
    </row>
    <row r="69" spans="2:5" ht="21">
      <c r="B69" s="10" t="str">
        <f>IF(C69="","",SUBTOTAL(3,$C$7:C69))</f>
        <v/>
      </c>
      <c r="C69" s="7" t="str">
        <f t="array" ref="C6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العام'!$B$3:$B$2000),""),ROW($A63)),ROW('[2]الصادر العام'!$B$3:$B$2000),0),
COLUMN('[2]الصادر العام'!$A$1)),
"")</f>
        <v/>
      </c>
      <c r="D69" s="8" t="str">
        <f t="array" ref="D6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العام'!$C$3:$C$2000),""),ROW($A63)),ROW('[2]الصادر العام'!$C$3:$C$2000),0),
COLUMN('[2]الصادر العام'!$B$1)),
"")</f>
        <v/>
      </c>
      <c r="E69" s="9" t="str">
        <f t="array" ref="E6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العام'!$D$3:$D$2000),""),ROW($A63)),ROW('[2]الصادر العام'!$D$3:$D$2000),0),
COLUMN('[2]الصادر العام'!$D$1)),
"")</f>
        <v/>
      </c>
    </row>
    <row r="70" spans="2:5" ht="21">
      <c r="B70" s="10" t="str">
        <f>IF(C70="","",SUBTOTAL(3,$C$7:C70))</f>
        <v/>
      </c>
      <c r="C70" s="7" t="str">
        <f t="array" ref="C7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العام'!$B$3:$B$2000),""),ROW($A64)),ROW('[2]الصادر العام'!$B$3:$B$2000),0),
COLUMN('[2]الصادر العام'!$A$1)),
"")</f>
        <v/>
      </c>
      <c r="D70" s="8" t="str">
        <f t="array" ref="D7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العام'!$C$3:$C$2000),""),ROW($A64)),ROW('[2]الصادر العام'!$C$3:$C$2000),0),
COLUMN('[2]الصادر العام'!$B$1)),
"")</f>
        <v/>
      </c>
      <c r="E70" s="9" t="str">
        <f t="array" ref="E7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العام'!$D$3:$D$2000),""),ROW($A64)),ROW('[2]الصادر العام'!$D$3:$D$2000),0),
COLUMN('[2]الصادر العام'!$D$1)),
"")</f>
        <v/>
      </c>
    </row>
    <row r="71" spans="2:5" ht="21">
      <c r="B71" s="10" t="str">
        <f>IF(C71="","",SUBTOTAL(3,$C$7:C71))</f>
        <v/>
      </c>
      <c r="C71" s="7" t="str">
        <f t="array" ref="C7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العام'!$B$3:$B$2000),""),ROW($A65)),ROW('[2]الصادر العام'!$B$3:$B$2000),0),
COLUMN('[2]الصادر العام'!$A$1)),
"")</f>
        <v/>
      </c>
      <c r="D71" s="8" t="str">
        <f t="array" ref="D7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العام'!$C$3:$C$2000),""),ROW($A65)),ROW('[2]الصادر العام'!$C$3:$C$2000),0),
COLUMN('[2]الصادر العام'!$B$1)),
"")</f>
        <v/>
      </c>
      <c r="E71" s="9" t="str">
        <f t="array" ref="E7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العام'!$D$3:$D$2000),""),ROW($A65)),ROW('[2]الصادر العام'!$D$3:$D$2000),0),
COLUMN('[2]الصادر العام'!$D$1)),
"")</f>
        <v/>
      </c>
    </row>
    <row r="72" spans="2:5" ht="21">
      <c r="B72" s="10" t="str">
        <f>IF(C72="","",SUBTOTAL(3,$C$7:C72))</f>
        <v/>
      </c>
      <c r="C72" s="7" t="str">
        <f t="array" ref="C7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العام'!$B$3:$B$2000),""),ROW($A66)),ROW('[2]الصادر العام'!$B$3:$B$2000),0),
COLUMN('[2]الصادر العام'!$A$1)),
"")</f>
        <v/>
      </c>
      <c r="D72" s="8" t="str">
        <f t="array" ref="D7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العام'!$C$3:$C$2000),""),ROW($A66)),ROW('[2]الصادر العام'!$C$3:$C$2000),0),
COLUMN('[2]الصادر العام'!$B$1)),
"")</f>
        <v/>
      </c>
      <c r="E72" s="9" t="str">
        <f t="array" ref="E7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العام'!$D$3:$D$2000),""),ROW($A66)),ROW('[2]الصادر العام'!$D$3:$D$2000),0),
COLUMN('[2]الصادر العام'!$D$1)),
"")</f>
        <v/>
      </c>
    </row>
    <row r="73" spans="2:5" ht="21">
      <c r="B73" s="10" t="str">
        <f>IF(C73="","",SUBTOTAL(3,$C$7:C73))</f>
        <v/>
      </c>
      <c r="C73" s="7" t="str">
        <f t="array" ref="C7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العام'!$B$3:$B$2000),""),ROW($A67)),ROW('[2]الصادر العام'!$B$3:$B$2000),0),
COLUMN('[2]الصادر العام'!$A$1)),
"")</f>
        <v/>
      </c>
      <c r="D73" s="8" t="str">
        <f t="array" ref="D7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العام'!$C$3:$C$2000),""),ROW($A67)),ROW('[2]الصادر العام'!$C$3:$C$2000),0),
COLUMN('[2]الصادر العام'!$B$1)),
"")</f>
        <v/>
      </c>
      <c r="E73" s="9" t="str">
        <f t="array" ref="E7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العام'!$D$3:$D$2000),""),ROW($A67)),ROW('[2]الصادر العام'!$D$3:$D$2000),0),
COLUMN('[2]الصادر العام'!$D$1)),
"")</f>
        <v/>
      </c>
    </row>
    <row r="74" spans="2:5" ht="21">
      <c r="B74" s="10" t="str">
        <f>IF(C74="","",SUBTOTAL(3,$C$7:C74))</f>
        <v/>
      </c>
      <c r="C74" s="7" t="str">
        <f t="array" ref="C7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العام'!$B$3:$B$2000),""),ROW($A68)),ROW('[2]الصادر العام'!$B$3:$B$2000),0),
COLUMN('[2]الصادر العام'!$A$1)),
"")</f>
        <v/>
      </c>
      <c r="D74" s="8" t="str">
        <f t="array" ref="D7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العام'!$C$3:$C$2000),""),ROW($A68)),ROW('[2]الصادر العام'!$C$3:$C$2000),0),
COLUMN('[2]الصادر العام'!$B$1)),
"")</f>
        <v/>
      </c>
      <c r="E74" s="9" t="str">
        <f t="array" ref="E7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العام'!$D$3:$D$2000),""),ROW($A68)),ROW('[2]الصادر العام'!$D$3:$D$2000),0),
COLUMN('[2]الصادر العام'!$D$1)),
"")</f>
        <v/>
      </c>
    </row>
    <row r="75" spans="2:5" ht="21">
      <c r="B75" s="10" t="str">
        <f>IF(C75="","",SUBTOTAL(3,$C$7:C75))</f>
        <v/>
      </c>
      <c r="C75" s="7" t="str">
        <f t="array" ref="C7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العام'!$B$3:$B$2000),""),ROW($A69)),ROW('[2]الصادر العام'!$B$3:$B$2000),0),
COLUMN('[2]الصادر العام'!$A$1)),
"")</f>
        <v/>
      </c>
      <c r="D75" s="8" t="str">
        <f t="array" ref="D7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العام'!$C$3:$C$2000),""),ROW($A69)),ROW('[2]الصادر العام'!$C$3:$C$2000),0),
COLUMN('[2]الصادر العام'!$B$1)),
"")</f>
        <v/>
      </c>
      <c r="E75" s="9" t="str">
        <f t="array" ref="E7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العام'!$D$3:$D$2000),""),ROW($A69)),ROW('[2]الصادر العام'!$D$3:$D$2000),0),
COLUMN('[2]الصادر العام'!$D$1)),
"")</f>
        <v/>
      </c>
    </row>
    <row r="76" spans="2:5" ht="21">
      <c r="B76" s="10" t="str">
        <f>IF(C76="","",SUBTOTAL(3,$C$7:C76))</f>
        <v/>
      </c>
      <c r="C76" s="7" t="str">
        <f t="array" ref="C7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العام'!$B$3:$B$2000),""),ROW($A70)),ROW('[2]الصادر العام'!$B$3:$B$2000),0),
COLUMN('[2]الصادر العام'!$A$1)),
"")</f>
        <v/>
      </c>
      <c r="D76" s="8" t="str">
        <f t="array" ref="D7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العام'!$C$3:$C$2000),""),ROW($A70)),ROW('[2]الصادر العام'!$C$3:$C$2000),0),
COLUMN('[2]الصادر العام'!$B$1)),
"")</f>
        <v/>
      </c>
      <c r="E76" s="9" t="str">
        <f t="array" ref="E7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العام'!$D$3:$D$2000),""),ROW($A70)),ROW('[2]الصادر العام'!$D$3:$D$2000),0),
COLUMN('[2]الصادر العام'!$D$1)),
"")</f>
        <v/>
      </c>
    </row>
    <row r="77" spans="2:5" ht="21">
      <c r="B77" s="10" t="str">
        <f>IF(C77="","",SUBTOTAL(3,$C$7:C77))</f>
        <v/>
      </c>
      <c r="C77" s="7" t="str">
        <f t="array" ref="C7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العام'!$B$3:$B$2000),""),ROW($A71)),ROW('[2]الصادر العام'!$B$3:$B$2000),0),
COLUMN('[2]الصادر العام'!$A$1)),
"")</f>
        <v/>
      </c>
      <c r="D77" s="8" t="str">
        <f t="array" ref="D7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العام'!$C$3:$C$2000),""),ROW($A71)),ROW('[2]الصادر العام'!$C$3:$C$2000),0),
COLUMN('[2]الصادر العام'!$B$1)),
"")</f>
        <v/>
      </c>
      <c r="E77" s="9" t="str">
        <f t="array" ref="E7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العام'!$D$3:$D$2000),""),ROW($A71)),ROW('[2]الصادر العام'!$D$3:$D$2000),0),
COLUMN('[2]الصادر العام'!$D$1)),
"")</f>
        <v/>
      </c>
    </row>
    <row r="78" spans="2:5" ht="21">
      <c r="B78" s="10" t="str">
        <f>IF(C78="","",SUBTOTAL(3,$C$7:C78))</f>
        <v/>
      </c>
      <c r="C78" s="7" t="str">
        <f t="array" ref="C7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العام'!$B$3:$B$2000),""),ROW($A72)),ROW('[2]الصادر العام'!$B$3:$B$2000),0),
COLUMN('[2]الصادر العام'!$A$1)),
"")</f>
        <v/>
      </c>
      <c r="D78" s="8" t="str">
        <f t="array" ref="D7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العام'!$C$3:$C$2000),""),ROW($A72)),ROW('[2]الصادر العام'!$C$3:$C$2000),0),
COLUMN('[2]الصادر العام'!$B$1)),
"")</f>
        <v/>
      </c>
      <c r="E78" s="9" t="str">
        <f t="array" ref="E7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العام'!$D$3:$D$2000),""),ROW($A72)),ROW('[2]الصادر العام'!$D$3:$D$2000),0),
COLUMN('[2]الصادر العام'!$D$1)),
"")</f>
        <v/>
      </c>
    </row>
    <row r="79" spans="2:5" ht="21">
      <c r="B79" s="10" t="str">
        <f>IF(C79="","",SUBTOTAL(3,$C$7:C79))</f>
        <v/>
      </c>
      <c r="C79" s="7" t="str">
        <f t="array" ref="C7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العام'!$B$3:$B$2000),""),ROW($A73)),ROW('[2]الصادر العام'!$B$3:$B$2000),0),
COLUMN('[2]الصادر العام'!$A$1)),
"")</f>
        <v/>
      </c>
      <c r="D79" s="8" t="str">
        <f t="array" ref="D7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العام'!$C$3:$C$2000),""),ROW($A73)),ROW('[2]الصادر العام'!$C$3:$C$2000),0),
COLUMN('[2]الصادر العام'!$B$1)),
"")</f>
        <v/>
      </c>
      <c r="E79" s="9" t="str">
        <f t="array" ref="E7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العام'!$D$3:$D$2000),""),ROW($A73)),ROW('[2]الصادر العام'!$D$3:$D$2000),0),
COLUMN('[2]الصادر العام'!$D$1)),
"")</f>
        <v/>
      </c>
    </row>
    <row r="80" spans="2:5" ht="21">
      <c r="B80" s="10" t="str">
        <f>IF(C80="","",SUBTOTAL(3,$C$7:C80))</f>
        <v/>
      </c>
      <c r="C80" s="7" t="str">
        <f t="array" ref="C8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العام'!$B$3:$B$2000),""),ROW($A74)),ROW('[2]الصادر العام'!$B$3:$B$2000),0),
COLUMN('[2]الصادر العام'!$A$1)),
"")</f>
        <v/>
      </c>
      <c r="D80" s="8" t="str">
        <f t="array" ref="D8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العام'!$C$3:$C$2000),""),ROW($A74)),ROW('[2]الصادر العام'!$C$3:$C$2000),0),
COLUMN('[2]الصادر العام'!$B$1)),
"")</f>
        <v/>
      </c>
      <c r="E80" s="9" t="str">
        <f t="array" ref="E8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العام'!$D$3:$D$2000),""),ROW($A74)),ROW('[2]الصادر العام'!$D$3:$D$2000),0),
COLUMN('[2]الصادر العام'!$D$1)),
"")</f>
        <v/>
      </c>
    </row>
    <row r="81" spans="2:5" ht="21">
      <c r="B81" s="10" t="str">
        <f>IF(C81="","",SUBTOTAL(3,$C$7:C81))</f>
        <v/>
      </c>
      <c r="C81" s="7" t="str">
        <f t="array" ref="C8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العام'!$B$3:$B$2000),""),ROW($A75)),ROW('[2]الصادر العام'!$B$3:$B$2000),0),
COLUMN('[2]الصادر العام'!$A$1)),
"")</f>
        <v/>
      </c>
      <c r="D81" s="8" t="str">
        <f t="array" ref="D8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العام'!$C$3:$C$2000),""),ROW($A75)),ROW('[2]الصادر العام'!$C$3:$C$2000),0),
COLUMN('[2]الصادر العام'!$B$1)),
"")</f>
        <v/>
      </c>
      <c r="E81" s="9" t="str">
        <f t="array" ref="E8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العام'!$D$3:$D$2000),""),ROW($A75)),ROW('[2]الصادر العام'!$D$3:$D$2000),0),
COLUMN('[2]الصادر العام'!$D$1)),
"")</f>
        <v/>
      </c>
    </row>
    <row r="82" spans="2:5" ht="21">
      <c r="B82" s="10" t="str">
        <f>IF(C82="","",SUBTOTAL(3,$C$7:C82))</f>
        <v/>
      </c>
      <c r="C82" s="7" t="str">
        <f t="array" ref="C8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العام'!$B$3:$B$2000),""),ROW($A76)),ROW('[2]الصادر العام'!$B$3:$B$2000),0),
COLUMN('[2]الصادر العام'!$A$1)),
"")</f>
        <v/>
      </c>
      <c r="D82" s="8" t="str">
        <f t="array" ref="D8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العام'!$C$3:$C$2000),""),ROW($A76)),ROW('[2]الصادر العام'!$C$3:$C$2000),0),
COLUMN('[2]الصادر العام'!$B$1)),
"")</f>
        <v/>
      </c>
      <c r="E82" s="9" t="str">
        <f t="array" ref="E8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العام'!$D$3:$D$2000),""),ROW($A76)),ROW('[2]الصادر العام'!$D$3:$D$2000),0),
COLUMN('[2]الصادر العام'!$D$1)),
"")</f>
        <v/>
      </c>
    </row>
    <row r="83" spans="2:5" ht="21">
      <c r="B83" s="10" t="str">
        <f>IF(C83="","",SUBTOTAL(3,$C$7:C83))</f>
        <v/>
      </c>
      <c r="C83" s="7" t="str">
        <f t="array" ref="C8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العام'!$B$3:$B$2000),""),ROW($A77)),ROW('[2]الصادر العام'!$B$3:$B$2000),0),
COLUMN('[2]الصادر العام'!$A$1)),
"")</f>
        <v/>
      </c>
      <c r="D83" s="8" t="str">
        <f t="array" ref="D8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العام'!$C$3:$C$2000),""),ROW($A77)),ROW('[2]الصادر العام'!$C$3:$C$2000),0),
COLUMN('[2]الصادر العام'!$B$1)),
"")</f>
        <v/>
      </c>
      <c r="E83" s="9" t="str">
        <f t="array" ref="E8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العام'!$D$3:$D$2000),""),ROW($A77)),ROW('[2]الصادر العام'!$D$3:$D$2000),0),
COLUMN('[2]الصادر العام'!$D$1)),
"")</f>
        <v/>
      </c>
    </row>
    <row r="84" spans="2:5" ht="21">
      <c r="B84" s="10" t="str">
        <f>IF(C84="","",SUBTOTAL(3,$C$7:C84))</f>
        <v/>
      </c>
      <c r="C84" s="7" t="str">
        <f t="array" ref="C8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العام'!$B$3:$B$2000),""),ROW($A78)),ROW('[2]الصادر العام'!$B$3:$B$2000),0),
COLUMN('[2]الصادر العام'!$A$1)),
"")</f>
        <v/>
      </c>
      <c r="D84" s="8" t="str">
        <f t="array" ref="D8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العام'!$C$3:$C$2000),""),ROW($A78)),ROW('[2]الصادر العام'!$C$3:$C$2000),0),
COLUMN('[2]الصادر العام'!$B$1)),
"")</f>
        <v/>
      </c>
      <c r="E84" s="9" t="str">
        <f t="array" ref="E8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العام'!$D$3:$D$2000),""),ROW($A78)),ROW('[2]الصادر العام'!$D$3:$D$2000),0),
COLUMN('[2]الصادر العام'!$D$1)),
"")</f>
        <v/>
      </c>
    </row>
    <row r="85" spans="2:5" ht="21">
      <c r="B85" s="10" t="str">
        <f>IF(C85="","",SUBTOTAL(3,$C$7:C85))</f>
        <v/>
      </c>
      <c r="C85" s="7" t="str">
        <f t="array" ref="C8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العام'!$B$3:$B$2000),""),ROW($A79)),ROW('[2]الصادر العام'!$B$3:$B$2000),0),
COLUMN('[2]الصادر العام'!$A$1)),
"")</f>
        <v/>
      </c>
      <c r="D85" s="8" t="str">
        <f t="array" ref="D8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العام'!$C$3:$C$2000),""),ROW($A79)),ROW('[2]الصادر العام'!$C$3:$C$2000),0),
COLUMN('[2]الصادر العام'!$B$1)),
"")</f>
        <v/>
      </c>
      <c r="E85" s="9" t="str">
        <f t="array" ref="E8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العام'!$D$3:$D$2000),""),ROW($A79)),ROW('[2]الصادر العام'!$D$3:$D$2000),0),
COLUMN('[2]الصادر العام'!$D$1)),
"")</f>
        <v/>
      </c>
    </row>
    <row r="86" spans="2:5" ht="21">
      <c r="B86" s="10" t="str">
        <f>IF(C86="","",SUBTOTAL(3,$C$7:C86))</f>
        <v/>
      </c>
      <c r="C86" s="7" t="str">
        <f t="array" ref="C8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العام'!$B$3:$B$2000),""),ROW($A80)),ROW('[2]الصادر العام'!$B$3:$B$2000),0),
COLUMN('[2]الصادر العام'!$A$1)),
"")</f>
        <v/>
      </c>
      <c r="D86" s="8" t="str">
        <f t="array" ref="D8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العام'!$C$3:$C$2000),""),ROW($A80)),ROW('[2]الصادر العام'!$C$3:$C$2000),0),
COLUMN('[2]الصادر العام'!$B$1)),
"")</f>
        <v/>
      </c>
      <c r="E86" s="9" t="str">
        <f t="array" ref="E8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العام'!$D$3:$D$2000),""),ROW($A80)),ROW('[2]الصادر العام'!$D$3:$D$2000),0),
COLUMN('[2]الصادر العام'!$D$1)),
"")</f>
        <v/>
      </c>
    </row>
    <row r="87" spans="2:5" ht="21">
      <c r="B87" s="10" t="str">
        <f>IF(C87="","",SUBTOTAL(3,$C$7:C87))</f>
        <v/>
      </c>
      <c r="C87" s="7" t="str">
        <f t="array" ref="C8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العام'!$B$3:$B$2000),""),ROW($A81)),ROW('[2]الصادر العام'!$B$3:$B$2000),0),
COLUMN('[2]الصادر العام'!$A$1)),
"")</f>
        <v/>
      </c>
      <c r="D87" s="8" t="str">
        <f t="array" ref="D8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العام'!$C$3:$C$2000),""),ROW($A81)),ROW('[2]الصادر العام'!$C$3:$C$2000),0),
COLUMN('[2]الصادر العام'!$B$1)),
"")</f>
        <v/>
      </c>
      <c r="E87" s="9" t="str">
        <f t="array" ref="E8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العام'!$D$3:$D$2000),""),ROW($A81)),ROW('[2]الصادر العام'!$D$3:$D$2000),0),
COLUMN('[2]الصادر العام'!$D$1)),
"")</f>
        <v/>
      </c>
    </row>
    <row r="88" spans="2:5" ht="21">
      <c r="B88" s="10" t="str">
        <f>IF(C88="","",SUBTOTAL(3,$C$7:C88))</f>
        <v/>
      </c>
      <c r="C88" s="7" t="str">
        <f t="array" ref="C8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العام'!$B$3:$B$2000),""),ROW($A82)),ROW('[2]الصادر العام'!$B$3:$B$2000),0),
COLUMN('[2]الصادر العام'!$A$1)),
"")</f>
        <v/>
      </c>
      <c r="D88" s="8" t="str">
        <f t="array" ref="D8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العام'!$C$3:$C$2000),""),ROW($A82)),ROW('[2]الصادر العام'!$C$3:$C$2000),0),
COLUMN('[2]الصادر العام'!$B$1)),
"")</f>
        <v/>
      </c>
      <c r="E88" s="9" t="str">
        <f t="array" ref="E8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العام'!$D$3:$D$2000),""),ROW($A82)),ROW('[2]الصادر العام'!$D$3:$D$2000),0),
COLUMN('[2]الصادر العام'!$D$1)),
"")</f>
        <v/>
      </c>
    </row>
    <row r="89" spans="2:5" ht="21">
      <c r="B89" s="10" t="str">
        <f>IF(C89="","",SUBTOTAL(3,$C$7:C89))</f>
        <v/>
      </c>
      <c r="C89" s="7" t="str">
        <f t="array" ref="C8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العام'!$B$3:$B$2000),""),ROW($A83)),ROW('[2]الصادر العام'!$B$3:$B$2000),0),
COLUMN('[2]الصادر العام'!$A$1)),
"")</f>
        <v/>
      </c>
      <c r="D89" s="8" t="str">
        <f t="array" ref="D8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العام'!$C$3:$C$2000),""),ROW($A83)),ROW('[2]الصادر العام'!$C$3:$C$2000),0),
COLUMN('[2]الصادر العام'!$B$1)),
"")</f>
        <v/>
      </c>
      <c r="E89" s="9" t="str">
        <f t="array" ref="E8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العام'!$D$3:$D$2000),""),ROW($A83)),ROW('[2]الصادر العام'!$D$3:$D$2000),0),
COLUMN('[2]الصادر العام'!$D$1)),
"")</f>
        <v/>
      </c>
    </row>
    <row r="90" spans="2:5" ht="21">
      <c r="B90" s="10" t="str">
        <f>IF(C90="","",SUBTOTAL(3,$C$7:C90))</f>
        <v/>
      </c>
      <c r="C90" s="7" t="str">
        <f t="array" ref="C9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العام'!$B$3:$B$2000),""),ROW($A84)),ROW('[2]الصادر العام'!$B$3:$B$2000),0),
COLUMN('[2]الصادر العام'!$A$1)),
"")</f>
        <v/>
      </c>
      <c r="D90" s="8" t="str">
        <f t="array" ref="D9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العام'!$C$3:$C$2000),""),ROW($A84)),ROW('[2]الصادر العام'!$C$3:$C$2000),0),
COLUMN('[2]الصادر العام'!$B$1)),
"")</f>
        <v/>
      </c>
      <c r="E90" s="9" t="str">
        <f t="array" ref="E9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العام'!$D$3:$D$2000),""),ROW($A84)),ROW('[2]الصادر العام'!$D$3:$D$2000),0),
COLUMN('[2]الصادر العام'!$D$1)),
"")</f>
        <v/>
      </c>
    </row>
    <row r="91" spans="2:5" ht="21">
      <c r="B91" s="10" t="str">
        <f>IF(C91="","",SUBTOTAL(3,$C$7:C91))</f>
        <v/>
      </c>
      <c r="C91" s="7" t="str">
        <f t="array" ref="C9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العام'!$B$3:$B$2000),""),ROW($A85)),ROW('[2]الصادر العام'!$B$3:$B$2000),0),
COLUMN('[2]الصادر العام'!$A$1)),
"")</f>
        <v/>
      </c>
      <c r="D91" s="8" t="str">
        <f t="array" ref="D9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العام'!$C$3:$C$2000),""),ROW($A85)),ROW('[2]الصادر العام'!$C$3:$C$2000),0),
COLUMN('[2]الصادر العام'!$B$1)),
"")</f>
        <v/>
      </c>
      <c r="E91" s="9" t="str">
        <f t="array" ref="E9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العام'!$D$3:$D$2000),""),ROW($A85)),ROW('[2]الصادر العام'!$D$3:$D$2000),0),
COLUMN('[2]الصادر العام'!$D$1)),
"")</f>
        <v/>
      </c>
    </row>
    <row r="92" spans="2:5" ht="21">
      <c r="B92" s="10" t="str">
        <f>IF(C92="","",SUBTOTAL(3,$C$7:C92))</f>
        <v/>
      </c>
      <c r="C92" s="7" t="str">
        <f t="array" ref="C9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العام'!$B$3:$B$2000),""),ROW($A86)),ROW('[2]الصادر العام'!$B$3:$B$2000),0),
COLUMN('[2]الصادر العام'!$A$1)),
"")</f>
        <v/>
      </c>
      <c r="D92" s="8" t="str">
        <f t="array" ref="D9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العام'!$C$3:$C$2000),""),ROW($A86)),ROW('[2]الصادر العام'!$C$3:$C$2000),0),
COLUMN('[2]الصادر العام'!$B$1)),
"")</f>
        <v/>
      </c>
      <c r="E92" s="9" t="str">
        <f t="array" ref="E9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العام'!$D$3:$D$2000),""),ROW($A86)),ROW('[2]الصادر العام'!$D$3:$D$2000),0),
COLUMN('[2]الصادر العام'!$D$1)),
"")</f>
        <v/>
      </c>
    </row>
    <row r="93" spans="2:5" ht="21">
      <c r="B93" s="10" t="str">
        <f>IF(C93="","",SUBTOTAL(3,$C$7:C93))</f>
        <v/>
      </c>
      <c r="C93" s="7" t="str">
        <f t="array" ref="C9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العام'!$B$3:$B$2000),""),ROW($A87)),ROW('[2]الصادر العام'!$B$3:$B$2000),0),
COLUMN('[2]الصادر العام'!$A$1)),
"")</f>
        <v/>
      </c>
      <c r="D93" s="8" t="str">
        <f t="array" ref="D9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العام'!$C$3:$C$2000),""),ROW($A87)),ROW('[2]الصادر العام'!$C$3:$C$2000),0),
COLUMN('[2]الصادر العام'!$B$1)),
"")</f>
        <v/>
      </c>
      <c r="E93" s="9" t="str">
        <f t="array" ref="E9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العام'!$D$3:$D$2000),""),ROW($A87)),ROW('[2]الصادر العام'!$D$3:$D$2000),0),
COLUMN('[2]الصادر العام'!$D$1)),
"")</f>
        <v/>
      </c>
    </row>
    <row r="94" spans="2:5" ht="21">
      <c r="B94" s="10" t="str">
        <f>IF(C94="","",SUBTOTAL(3,$C$7:C94))</f>
        <v/>
      </c>
      <c r="C94" s="7" t="str">
        <f t="array" ref="C9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العام'!$B$3:$B$2000),""),ROW($A88)),ROW('[2]الصادر العام'!$B$3:$B$2000),0),
COLUMN('[2]الصادر العام'!$A$1)),
"")</f>
        <v/>
      </c>
      <c r="D94" s="8" t="str">
        <f t="array" ref="D9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العام'!$C$3:$C$2000),""),ROW($A88)),ROW('[2]الصادر العام'!$C$3:$C$2000),0),
COLUMN('[2]الصادر العام'!$B$1)),
"")</f>
        <v/>
      </c>
      <c r="E94" s="9" t="str">
        <f t="array" ref="E9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العام'!$D$3:$D$2000),""),ROW($A88)),ROW('[2]الصادر العام'!$D$3:$D$2000),0),
COLUMN('[2]الصادر العام'!$D$1)),
"")</f>
        <v/>
      </c>
    </row>
    <row r="95" spans="2:5" ht="21">
      <c r="B95" s="10" t="str">
        <f>IF(C95="","",SUBTOTAL(3,$C$7:C95))</f>
        <v/>
      </c>
      <c r="C95" s="7" t="str">
        <f t="array" ref="C9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العام'!$B$3:$B$2000),""),ROW($A89)),ROW('[2]الصادر العام'!$B$3:$B$2000),0),
COLUMN('[2]الصادر العام'!$A$1)),
"")</f>
        <v/>
      </c>
      <c r="D95" s="8" t="str">
        <f t="array" ref="D9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العام'!$C$3:$C$2000),""),ROW($A89)),ROW('[2]الصادر العام'!$C$3:$C$2000),0),
COLUMN('[2]الصادر العام'!$B$1)),
"")</f>
        <v/>
      </c>
      <c r="E95" s="9" t="str">
        <f t="array" ref="E9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العام'!$D$3:$D$2000),""),ROW($A89)),ROW('[2]الصادر العام'!$D$3:$D$2000),0),
COLUMN('[2]الصادر العام'!$D$1)),
"")</f>
        <v/>
      </c>
    </row>
    <row r="96" spans="2:5" ht="21">
      <c r="B96" s="10" t="str">
        <f>IF(C96="","",SUBTOTAL(3,$C$7:C96))</f>
        <v/>
      </c>
      <c r="C96" s="7" t="str">
        <f t="array" ref="C9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العام'!$B$3:$B$2000),""),ROW($A90)),ROW('[2]الصادر العام'!$B$3:$B$2000),0),
COLUMN('[2]الصادر العام'!$A$1)),
"")</f>
        <v/>
      </c>
      <c r="D96" s="8" t="str">
        <f t="array" ref="D9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العام'!$C$3:$C$2000),""),ROW($A90)),ROW('[2]الصادر العام'!$C$3:$C$2000),0),
COLUMN('[2]الصادر العام'!$B$1)),
"")</f>
        <v/>
      </c>
      <c r="E96" s="9" t="str">
        <f t="array" ref="E9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العام'!$D$3:$D$2000),""),ROW($A90)),ROW('[2]الصادر العام'!$D$3:$D$2000),0),
COLUMN('[2]الصادر العام'!$D$1)),
"")</f>
        <v/>
      </c>
    </row>
    <row r="97" spans="2:5" ht="21">
      <c r="B97" s="10" t="str">
        <f>IF(C97="","",SUBTOTAL(3,$C$7:C97))</f>
        <v/>
      </c>
      <c r="C97" s="7" t="str">
        <f t="array" ref="C9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العام'!$B$3:$B$2000),""),ROW($A91)),ROW('[2]الصادر العام'!$B$3:$B$2000),0),
COLUMN('[2]الصادر العام'!$A$1)),
"")</f>
        <v/>
      </c>
      <c r="D97" s="8" t="str">
        <f t="array" ref="D9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العام'!$C$3:$C$2000),""),ROW($A91)),ROW('[2]الصادر العام'!$C$3:$C$2000),0),
COLUMN('[2]الصادر العام'!$B$1)),
"")</f>
        <v/>
      </c>
      <c r="E97" s="9" t="str">
        <f t="array" ref="E9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العام'!$D$3:$D$2000),""),ROW($A91)),ROW('[2]الصادر العام'!$D$3:$D$2000),0),
COLUMN('[2]الصادر العام'!$D$1)),
"")</f>
        <v/>
      </c>
    </row>
    <row r="98" spans="2:5" ht="21">
      <c r="B98" s="10" t="str">
        <f>IF(C98="","",SUBTOTAL(3,$C$7:C98))</f>
        <v/>
      </c>
      <c r="C98" s="7" t="str">
        <f t="array" ref="C9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العام'!$B$3:$B$2000),""),ROW($A92)),ROW('[2]الصادر العام'!$B$3:$B$2000),0),
COLUMN('[2]الصادر العام'!$A$1)),
"")</f>
        <v/>
      </c>
      <c r="D98" s="8" t="str">
        <f t="array" ref="D9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العام'!$C$3:$C$2000),""),ROW($A92)),ROW('[2]الصادر العام'!$C$3:$C$2000),0),
COLUMN('[2]الصادر العام'!$B$1)),
"")</f>
        <v/>
      </c>
      <c r="E98" s="9" t="str">
        <f t="array" ref="E9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العام'!$D$3:$D$2000),""),ROW($A92)),ROW('[2]الصادر العام'!$D$3:$D$2000),0),
COLUMN('[2]الصادر العام'!$D$1)),
"")</f>
        <v/>
      </c>
    </row>
    <row r="99" spans="2:5" ht="21">
      <c r="B99" s="10" t="str">
        <f>IF(C99="","",SUBTOTAL(3,$C$7:C99))</f>
        <v/>
      </c>
      <c r="C99" s="7" t="str">
        <f t="array" ref="C9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العام'!$B$3:$B$2000),""),ROW($A93)),ROW('[2]الصادر العام'!$B$3:$B$2000),0),
COLUMN('[2]الصادر العام'!$A$1)),
"")</f>
        <v/>
      </c>
      <c r="D99" s="8" t="str">
        <f t="array" ref="D9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العام'!$C$3:$C$2000),""),ROW($A93)),ROW('[2]الصادر العام'!$C$3:$C$2000),0),
COLUMN('[2]الصادر العام'!$B$1)),
"")</f>
        <v/>
      </c>
      <c r="E99" s="9" t="str">
        <f t="array" ref="E9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العام'!$D$3:$D$2000),""),ROW($A93)),ROW('[2]الصادر العام'!$D$3:$D$2000),0),
COLUMN('[2]الصادر العام'!$D$1)),
"")</f>
        <v/>
      </c>
    </row>
    <row r="100" spans="2:5" ht="21">
      <c r="B100" s="10" t="str">
        <f>IF(C100="","",SUBTOTAL(3,$C$7:C100))</f>
        <v/>
      </c>
      <c r="C100" s="7" t="str">
        <f t="array" ref="C10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العام'!$B$3:$B$2000),""),ROW($A94)),ROW('[2]الصادر العام'!$B$3:$B$2000),0),
COLUMN('[2]الصادر العام'!$A$1)),
"")</f>
        <v/>
      </c>
      <c r="D100" s="8" t="str">
        <f t="array" ref="D10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العام'!$C$3:$C$2000),""),ROW($A94)),ROW('[2]الصادر العام'!$C$3:$C$2000),0),
COLUMN('[2]الصادر العام'!$B$1)),
"")</f>
        <v/>
      </c>
      <c r="E100" s="9" t="str">
        <f t="array" ref="E10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العام'!$D$3:$D$2000),""),ROW($A94)),ROW('[2]الصادر العام'!$D$3:$D$2000),0),
COLUMN('[2]الصادر العام'!$D$1)),
"")</f>
        <v/>
      </c>
    </row>
    <row r="101" spans="2:5" ht="21">
      <c r="B101" s="10" t="str">
        <f>IF(C101="","",SUBTOTAL(3,$C$7:C101))</f>
        <v/>
      </c>
      <c r="C101" s="7" t="str">
        <f t="array" ref="C10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العام'!$B$3:$B$2000),""),ROW($A95)),ROW('[2]الصادر العام'!$B$3:$B$2000),0),
COLUMN('[2]الصادر العام'!$A$1)),
"")</f>
        <v/>
      </c>
      <c r="D101" s="8" t="str">
        <f t="array" ref="D10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العام'!$C$3:$C$2000),""),ROW($A95)),ROW('[2]الصادر العام'!$C$3:$C$2000),0),
COLUMN('[2]الصادر العام'!$B$1)),
"")</f>
        <v/>
      </c>
      <c r="E101" s="9" t="str">
        <f t="array" ref="E10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العام'!$D$3:$D$2000),""),ROW($A95)),ROW('[2]الصادر العام'!$D$3:$D$2000),0),
COLUMN('[2]الصادر العام'!$D$1)),
"")</f>
        <v/>
      </c>
    </row>
    <row r="102" spans="2:5" ht="21">
      <c r="B102" s="10" t="str">
        <f>IF(C102="","",SUBTOTAL(3,$C$7:C102))</f>
        <v/>
      </c>
      <c r="C102" s="7" t="str">
        <f t="array" ref="C10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العام'!$B$3:$B$2000),""),ROW($A96)),ROW('[2]الصادر العام'!$B$3:$B$2000),0),
COLUMN('[2]الصادر العام'!$A$1)),
"")</f>
        <v/>
      </c>
      <c r="D102" s="8" t="str">
        <f t="array" ref="D10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العام'!$C$3:$C$2000),""),ROW($A96)),ROW('[2]الصادر العام'!$C$3:$C$2000),0),
COLUMN('[2]الصادر العام'!$B$1)),
"")</f>
        <v/>
      </c>
      <c r="E102" s="9" t="str">
        <f t="array" ref="E10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العام'!$D$3:$D$2000),""),ROW($A96)),ROW('[2]الصادر العام'!$D$3:$D$2000),0),
COLUMN('[2]الصادر العام'!$D$1)),
"")</f>
        <v/>
      </c>
    </row>
    <row r="103" spans="2:5" ht="21">
      <c r="B103" s="10" t="str">
        <f>IF(C103="","",SUBTOTAL(3,$C$7:C103))</f>
        <v/>
      </c>
      <c r="C103" s="7" t="str">
        <f t="array" ref="C10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العام'!$B$3:$B$2000),""),ROW($A97)),ROW('[2]الصادر العام'!$B$3:$B$2000),0),
COLUMN('[2]الصادر العام'!$A$1)),
"")</f>
        <v/>
      </c>
      <c r="D103" s="8" t="str">
        <f t="array" ref="D10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العام'!$C$3:$C$2000),""),ROW($A97)),ROW('[2]الصادر العام'!$C$3:$C$2000),0),
COLUMN('[2]الصادر العام'!$B$1)),
"")</f>
        <v/>
      </c>
      <c r="E103" s="9" t="str">
        <f t="array" ref="E10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العام'!$D$3:$D$2000),""),ROW($A97)),ROW('[2]الصادر العام'!$D$3:$D$2000),0),
COLUMN('[2]الصادر العام'!$D$1)),
"")</f>
        <v/>
      </c>
    </row>
    <row r="104" spans="2:5" ht="21">
      <c r="B104" s="10" t="str">
        <f>IF(C104="","",SUBTOTAL(3,$C$7:C104))</f>
        <v/>
      </c>
      <c r="C104" s="7" t="str">
        <f t="array" ref="C10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العام'!$B$3:$B$2000),""),ROW($A98)),ROW('[2]الصادر العام'!$B$3:$B$2000),0),
COLUMN('[2]الصادر العام'!$A$1)),
"")</f>
        <v/>
      </c>
      <c r="D104" s="8" t="str">
        <f t="array" ref="D10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العام'!$C$3:$C$2000),""),ROW($A98)),ROW('[2]الصادر العام'!$C$3:$C$2000),0),
COLUMN('[2]الصادر العام'!$B$1)),
"")</f>
        <v/>
      </c>
      <c r="E104" s="9" t="str">
        <f t="array" ref="E10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العام'!$D$3:$D$2000),""),ROW($A98)),ROW('[2]الصادر العام'!$D$3:$D$2000),0),
COLUMN('[2]الصادر العام'!$D$1)),
"")</f>
        <v/>
      </c>
    </row>
    <row r="105" spans="2:5" ht="21">
      <c r="B105" s="10" t="str">
        <f>IF(C105="","",SUBTOTAL(3,$C$7:C105))</f>
        <v/>
      </c>
      <c r="C105" s="7" t="str">
        <f t="array" ref="C10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العام'!$B$3:$B$2000),""),ROW($A99)),ROW('[2]الصادر العام'!$B$3:$B$2000),0),
COLUMN('[2]الصادر العام'!$A$1)),
"")</f>
        <v/>
      </c>
      <c r="D105" s="8" t="str">
        <f t="array" ref="D10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العام'!$C$3:$C$2000),""),ROW($A99)),ROW('[2]الصادر العام'!$C$3:$C$2000),0),
COLUMN('[2]الصادر العام'!$B$1)),
"")</f>
        <v/>
      </c>
      <c r="E105" s="9" t="str">
        <f t="array" ref="E10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العام'!$D$3:$D$2000),""),ROW($A99)),ROW('[2]الصادر العام'!$D$3:$D$2000),0),
COLUMN('[2]الصادر العام'!$D$1)),
"")</f>
        <v/>
      </c>
    </row>
    <row r="106" spans="2:5" ht="21">
      <c r="B106" s="10" t="str">
        <f>IF(C106="","",SUBTOTAL(3,$C$7:C106))</f>
        <v/>
      </c>
      <c r="C106" s="7" t="str">
        <f t="array" ref="C10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العام'!$B$3:$B$2000),""),ROW($A100)),ROW('[2]الصادر العام'!$B$3:$B$2000),0),
COLUMN('[2]الصادر العام'!$A$1)),
"")</f>
        <v/>
      </c>
      <c r="D106" s="8" t="str">
        <f t="array" ref="D10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العام'!$C$3:$C$2000),""),ROW($A100)),ROW('[2]الصادر العام'!$C$3:$C$2000),0),
COLUMN('[2]الصادر العام'!$B$1)),
"")</f>
        <v/>
      </c>
      <c r="E106" s="9" t="str">
        <f t="array" ref="E10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العام'!$D$3:$D$2000),""),ROW($A100)),ROW('[2]الصادر العام'!$D$3:$D$2000),0),
COLUMN('[2]الصادر العام'!$D$1)),
"")</f>
        <v/>
      </c>
    </row>
    <row r="107" spans="2:5" ht="21">
      <c r="B107" s="10" t="str">
        <f>IF(C107="","",SUBTOTAL(3,$C$7:C107))</f>
        <v/>
      </c>
      <c r="C107" s="7" t="str">
        <f t="array" ref="C10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العام'!$B$3:$B$2000),""),ROW($A101)),ROW('[2]الصادر العام'!$B$3:$B$2000),0),
COLUMN('[2]الصادر العام'!$A$1)),
"")</f>
        <v/>
      </c>
      <c r="D107" s="8" t="str">
        <f t="array" ref="D10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العام'!$C$3:$C$2000),""),ROW($A101)),ROW('[2]الصادر العام'!$C$3:$C$2000),0),
COLUMN('[2]الصادر العام'!$B$1)),
"")</f>
        <v/>
      </c>
      <c r="E107" s="9" t="str">
        <f t="array" ref="E10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العام'!$D$3:$D$2000),""),ROW($A101)),ROW('[2]الصادر العام'!$D$3:$D$2000),0),
COLUMN('[2]الصادر العام'!$D$1)),
"")</f>
        <v/>
      </c>
    </row>
    <row r="108" spans="2:5" ht="21">
      <c r="B108" s="10" t="str">
        <f>IF(C108="","",SUBTOTAL(3,$C$7:C108))</f>
        <v/>
      </c>
      <c r="C108" s="7" t="str">
        <f t="array" ref="C10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العام'!$B$3:$B$2000),""),ROW($A102)),ROW('[2]الصادر العام'!$B$3:$B$2000),0),
COLUMN('[2]الصادر العام'!$A$1)),
"")</f>
        <v/>
      </c>
      <c r="D108" s="8" t="str">
        <f t="array" ref="D10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العام'!$C$3:$C$2000),""),ROW($A102)),ROW('[2]الصادر العام'!$C$3:$C$2000),0),
COLUMN('[2]الصادر العام'!$B$1)),
"")</f>
        <v/>
      </c>
      <c r="E108" s="9" t="str">
        <f t="array" ref="E10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العام'!$D$3:$D$2000),""),ROW($A102)),ROW('[2]الصادر العام'!$D$3:$D$2000),0),
COLUMN('[2]الصادر العام'!$D$1)),
"")</f>
        <v/>
      </c>
    </row>
    <row r="109" spans="2:5" ht="21">
      <c r="B109" s="10" t="str">
        <f>IF(C109="","",SUBTOTAL(3,$C$7:C109))</f>
        <v/>
      </c>
      <c r="C109" s="7" t="str">
        <f t="array" ref="C10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العام'!$B$3:$B$2000),""),ROW($A103)),ROW('[2]الصادر العام'!$B$3:$B$2000),0),
COLUMN('[2]الصادر العام'!$A$1)),
"")</f>
        <v/>
      </c>
      <c r="D109" s="8" t="str">
        <f t="array" ref="D10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العام'!$C$3:$C$2000),""),ROW($A103)),ROW('[2]الصادر العام'!$C$3:$C$2000),0),
COLUMN('[2]الصادر العام'!$B$1)),
"")</f>
        <v/>
      </c>
      <c r="E109" s="9" t="str">
        <f t="array" ref="E10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العام'!$D$3:$D$2000),""),ROW($A103)),ROW('[2]الصادر العام'!$D$3:$D$2000),0),
COLUMN('[2]الصادر العام'!$D$1)),
"")</f>
        <v/>
      </c>
    </row>
    <row r="110" spans="2:5" ht="21">
      <c r="B110" s="10" t="str">
        <f>IF(C110="","",SUBTOTAL(3,$C$7:C110))</f>
        <v/>
      </c>
      <c r="C110" s="7" t="str">
        <f t="array" ref="C11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العام'!$B$3:$B$2000),""),ROW($A104)),ROW('[2]الصادر العام'!$B$3:$B$2000),0),
COLUMN('[2]الصادر العام'!$A$1)),
"")</f>
        <v/>
      </c>
      <c r="D110" s="8" t="str">
        <f t="array" ref="D11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العام'!$C$3:$C$2000),""),ROW($A104)),ROW('[2]الصادر العام'!$C$3:$C$2000),0),
COLUMN('[2]الصادر العام'!$B$1)),
"")</f>
        <v/>
      </c>
      <c r="E110" s="9" t="str">
        <f t="array" ref="E11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العام'!$D$3:$D$2000),""),ROW($A104)),ROW('[2]الصادر العام'!$D$3:$D$2000),0),
COLUMN('[2]الصادر العام'!$D$1)),
"")</f>
        <v/>
      </c>
    </row>
    <row r="111" spans="2:5" ht="21">
      <c r="B111" s="10" t="str">
        <f>IF(C111="","",SUBTOTAL(3,$C$7:C111))</f>
        <v/>
      </c>
      <c r="C111" s="7" t="str">
        <f t="array" ref="C11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العام'!$B$3:$B$2000),""),ROW($A105)),ROW('[2]الصادر العام'!$B$3:$B$2000),0),
COLUMN('[2]الصادر العام'!$A$1)),
"")</f>
        <v/>
      </c>
      <c r="D111" s="8" t="str">
        <f t="array" ref="D11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العام'!$C$3:$C$2000),""),ROW($A105)),ROW('[2]الصادر العام'!$C$3:$C$2000),0),
COLUMN('[2]الصادر العام'!$B$1)),
"")</f>
        <v/>
      </c>
      <c r="E111" s="9" t="str">
        <f t="array" ref="E11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العام'!$D$3:$D$2000),""),ROW($A105)),ROW('[2]الصادر العام'!$D$3:$D$2000),0),
COLUMN('[2]الصادر العام'!$D$1)),
"")</f>
        <v/>
      </c>
    </row>
    <row r="112" spans="2:5" ht="21">
      <c r="B112" s="10" t="str">
        <f>IF(C112="","",SUBTOTAL(3,$C$7:C112))</f>
        <v/>
      </c>
      <c r="C112" s="7" t="str">
        <f t="array" ref="C11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العام'!$B$3:$B$2000),""),ROW($A106)),ROW('[2]الصادر العام'!$B$3:$B$2000),0),
COLUMN('[2]الصادر العام'!$A$1)),
"")</f>
        <v/>
      </c>
      <c r="D112" s="8" t="str">
        <f t="array" ref="D11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العام'!$C$3:$C$2000),""),ROW($A106)),ROW('[2]الصادر العام'!$C$3:$C$2000),0),
COLUMN('[2]الصادر العام'!$B$1)),
"")</f>
        <v/>
      </c>
      <c r="E112" s="9" t="str">
        <f t="array" ref="E11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العام'!$D$3:$D$2000),""),ROW($A106)),ROW('[2]الصادر العام'!$D$3:$D$2000),0),
COLUMN('[2]الصادر العام'!$D$1)),
"")</f>
        <v/>
      </c>
    </row>
    <row r="113" spans="2:5" ht="21">
      <c r="B113" s="10" t="str">
        <f>IF(C113="","",SUBTOTAL(3,$C$7:C113))</f>
        <v/>
      </c>
      <c r="C113" s="7" t="str">
        <f t="array" ref="C11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العام'!$B$3:$B$2000),""),ROW($A107)),ROW('[2]الصادر العام'!$B$3:$B$2000),0),
COLUMN('[2]الصادر العام'!$A$1)),
"")</f>
        <v/>
      </c>
      <c r="D113" s="8" t="str">
        <f t="array" ref="D11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العام'!$C$3:$C$2000),""),ROW($A107)),ROW('[2]الصادر العام'!$C$3:$C$2000),0),
COLUMN('[2]الصادر العام'!$B$1)),
"")</f>
        <v/>
      </c>
      <c r="E113" s="9" t="str">
        <f t="array" ref="E11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العام'!$D$3:$D$2000),""),ROW($A107)),ROW('[2]الصادر العام'!$D$3:$D$2000),0),
COLUMN('[2]الصادر العام'!$D$1)),
"")</f>
        <v/>
      </c>
    </row>
    <row r="114" spans="2:5" ht="21">
      <c r="B114" s="10" t="str">
        <f>IF(C114="","",SUBTOTAL(3,$C$7:C114))</f>
        <v/>
      </c>
      <c r="C114" s="7" t="str">
        <f t="array" ref="C11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العام'!$B$3:$B$2000),""),ROW($A108)),ROW('[2]الصادر العام'!$B$3:$B$2000),0),
COLUMN('[2]الصادر العام'!$A$1)),
"")</f>
        <v/>
      </c>
      <c r="D114" s="8" t="str">
        <f t="array" ref="D11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العام'!$C$3:$C$2000),""),ROW($A108)),ROW('[2]الصادر العام'!$C$3:$C$2000),0),
COLUMN('[2]الصادر العام'!$B$1)),
"")</f>
        <v/>
      </c>
      <c r="E114" s="9" t="str">
        <f t="array" ref="E11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العام'!$D$3:$D$2000),""),ROW($A108)),ROW('[2]الصادر العام'!$D$3:$D$2000),0),
COLUMN('[2]الصادر العام'!$D$1)),
"")</f>
        <v/>
      </c>
    </row>
    <row r="115" spans="2:5" ht="21">
      <c r="B115" s="10" t="str">
        <f>IF(C115="","",SUBTOTAL(3,$C$7:C115))</f>
        <v/>
      </c>
      <c r="C115" s="7" t="str">
        <f t="array" ref="C11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العام'!$B$3:$B$2000),""),ROW($A109)),ROW('[2]الصادر العام'!$B$3:$B$2000),0),
COLUMN('[2]الصادر العام'!$A$1)),
"")</f>
        <v/>
      </c>
      <c r="D115" s="8" t="str">
        <f t="array" ref="D11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العام'!$C$3:$C$2000),""),ROW($A109)),ROW('[2]الصادر العام'!$C$3:$C$2000),0),
COLUMN('[2]الصادر العام'!$B$1)),
"")</f>
        <v/>
      </c>
      <c r="E115" s="9" t="str">
        <f t="array" ref="E11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العام'!$D$3:$D$2000),""),ROW($A109)),ROW('[2]الصادر العام'!$D$3:$D$2000),0),
COLUMN('[2]الصادر العام'!$D$1)),
"")</f>
        <v/>
      </c>
    </row>
    <row r="116" spans="2:5" ht="21">
      <c r="B116" s="10" t="str">
        <f>IF(C116="","",SUBTOTAL(3,$C$7:C116))</f>
        <v/>
      </c>
      <c r="C116" s="7" t="str">
        <f t="array" ref="C11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العام'!$B$3:$B$2000),""),ROW($A110)),ROW('[2]الصادر العام'!$B$3:$B$2000),0),
COLUMN('[2]الصادر العام'!$A$1)),
"")</f>
        <v/>
      </c>
      <c r="D116" s="8" t="str">
        <f t="array" ref="D11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العام'!$C$3:$C$2000),""),ROW($A110)),ROW('[2]الصادر العام'!$C$3:$C$2000),0),
COLUMN('[2]الصادر العام'!$B$1)),
"")</f>
        <v/>
      </c>
      <c r="E116" s="9" t="str">
        <f t="array" ref="E11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العام'!$D$3:$D$2000),""),ROW($A110)),ROW('[2]الصادر العام'!$D$3:$D$2000),0),
COLUMN('[2]الصادر العام'!$D$1)),
"")</f>
        <v/>
      </c>
    </row>
    <row r="117" spans="2:5" ht="21">
      <c r="B117" s="10" t="str">
        <f>IF(C117="","",SUBTOTAL(3,$C$7:C117))</f>
        <v/>
      </c>
      <c r="C117" s="7" t="str">
        <f t="array" ref="C11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العام'!$B$3:$B$2000),""),ROW($A111)),ROW('[2]الصادر العام'!$B$3:$B$2000),0),
COLUMN('[2]الصادر العام'!$A$1)),
"")</f>
        <v/>
      </c>
      <c r="D117" s="8" t="str">
        <f t="array" ref="D11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العام'!$C$3:$C$2000),""),ROW($A111)),ROW('[2]الصادر العام'!$C$3:$C$2000),0),
COLUMN('[2]الصادر العام'!$B$1)),
"")</f>
        <v/>
      </c>
      <c r="E117" s="9" t="str">
        <f t="array" ref="E11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العام'!$D$3:$D$2000),""),ROW($A111)),ROW('[2]الصادر العام'!$D$3:$D$2000),0),
COLUMN('[2]الصادر العام'!$D$1)),
"")</f>
        <v/>
      </c>
    </row>
    <row r="118" spans="2:5" ht="21">
      <c r="B118" s="10" t="str">
        <f>IF(C118="","",SUBTOTAL(3,$C$7:C118))</f>
        <v/>
      </c>
      <c r="C118" s="7" t="str">
        <f t="array" ref="C11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العام'!$B$3:$B$2000),""),ROW($A112)),ROW('[2]الصادر العام'!$B$3:$B$2000),0),
COLUMN('[2]الصادر العام'!$A$1)),
"")</f>
        <v/>
      </c>
      <c r="D118" s="8" t="str">
        <f t="array" ref="D11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العام'!$C$3:$C$2000),""),ROW($A112)),ROW('[2]الصادر العام'!$C$3:$C$2000),0),
COLUMN('[2]الصادر العام'!$B$1)),
"")</f>
        <v/>
      </c>
      <c r="E118" s="9" t="str">
        <f t="array" ref="E11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العام'!$D$3:$D$2000),""),ROW($A112)),ROW('[2]الصادر العام'!$D$3:$D$2000),0),
COLUMN('[2]الصادر العام'!$D$1)),
"")</f>
        <v/>
      </c>
    </row>
    <row r="119" spans="2:5" ht="21">
      <c r="B119" s="10" t="str">
        <f>IF(C119="","",SUBTOTAL(3,$C$7:C119))</f>
        <v/>
      </c>
      <c r="C119" s="7" t="str">
        <f t="array" ref="C11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العام'!$B$3:$B$2000),""),ROW($A113)),ROW('[2]الصادر العام'!$B$3:$B$2000),0),
COLUMN('[2]الصادر العام'!$A$1)),
"")</f>
        <v/>
      </c>
      <c r="D119" s="8" t="str">
        <f t="array" ref="D11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العام'!$C$3:$C$2000),""),ROW($A113)),ROW('[2]الصادر العام'!$C$3:$C$2000),0),
COLUMN('[2]الصادر العام'!$B$1)),
"")</f>
        <v/>
      </c>
      <c r="E119" s="9" t="str">
        <f t="array" ref="E11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العام'!$D$3:$D$2000),""),ROW($A113)),ROW('[2]الصادر العام'!$D$3:$D$2000),0),
COLUMN('[2]الصادر العام'!$D$1)),
"")</f>
        <v/>
      </c>
    </row>
    <row r="120" spans="2:5" ht="21">
      <c r="B120" s="10" t="str">
        <f>IF(C120="","",SUBTOTAL(3,$C$7:C120))</f>
        <v/>
      </c>
      <c r="C120" s="7" t="str">
        <f t="array" ref="C12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العام'!$B$3:$B$2000),""),ROW($A114)),ROW('[2]الصادر العام'!$B$3:$B$2000),0),
COLUMN('[2]الصادر العام'!$A$1)),
"")</f>
        <v/>
      </c>
      <c r="D120" s="8" t="str">
        <f t="array" ref="D12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العام'!$C$3:$C$2000),""),ROW($A114)),ROW('[2]الصادر العام'!$C$3:$C$2000),0),
COLUMN('[2]الصادر العام'!$B$1)),
"")</f>
        <v/>
      </c>
      <c r="E120" s="9" t="str">
        <f t="array" ref="E12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العام'!$D$3:$D$2000),""),ROW($A114)),ROW('[2]الصادر العام'!$D$3:$D$2000),0),
COLUMN('[2]الصادر العام'!$D$1)),
"")</f>
        <v/>
      </c>
    </row>
    <row r="121" spans="2:5" ht="21">
      <c r="B121" s="10" t="str">
        <f>IF(C121="","",SUBTOTAL(3,$C$7:C121))</f>
        <v/>
      </c>
      <c r="C121" s="7" t="str">
        <f t="array" ref="C12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العام'!$B$3:$B$2000),""),ROW($A115)),ROW('[2]الصادر العام'!$B$3:$B$2000),0),
COLUMN('[2]الصادر العام'!$A$1)),
"")</f>
        <v/>
      </c>
      <c r="D121" s="8" t="str">
        <f t="array" ref="D12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العام'!$C$3:$C$2000),""),ROW($A115)),ROW('[2]الصادر العام'!$C$3:$C$2000),0),
COLUMN('[2]الصادر العام'!$B$1)),
"")</f>
        <v/>
      </c>
      <c r="E121" s="9" t="str">
        <f t="array" ref="E12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العام'!$D$3:$D$2000),""),ROW($A115)),ROW('[2]الصادر العام'!$D$3:$D$2000),0),
COLUMN('[2]الصادر العام'!$D$1)),
"")</f>
        <v/>
      </c>
    </row>
    <row r="122" spans="2:5" ht="21">
      <c r="B122" s="10" t="str">
        <f>IF(C122="","",SUBTOTAL(3,$C$7:C122))</f>
        <v/>
      </c>
      <c r="C122" s="7" t="str">
        <f t="array" ref="C12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العام'!$B$3:$B$2000),""),ROW($A116)),ROW('[2]الصادر العام'!$B$3:$B$2000),0),
COLUMN('[2]الصادر العام'!$A$1)),
"")</f>
        <v/>
      </c>
      <c r="D122" s="8" t="str">
        <f t="array" ref="D12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العام'!$C$3:$C$2000),""),ROW($A116)),ROW('[2]الصادر العام'!$C$3:$C$2000),0),
COLUMN('[2]الصادر العام'!$B$1)),
"")</f>
        <v/>
      </c>
      <c r="E122" s="9" t="str">
        <f t="array" ref="E12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العام'!$D$3:$D$2000),""),ROW($A116)),ROW('[2]الصادر العام'!$D$3:$D$2000),0),
COLUMN('[2]الصادر العام'!$D$1)),
"")</f>
        <v/>
      </c>
    </row>
    <row r="123" spans="2:5" ht="21">
      <c r="B123" s="10" t="str">
        <f>IF(C123="","",SUBTOTAL(3,$C$7:C123))</f>
        <v/>
      </c>
      <c r="C123" s="7" t="str">
        <f t="array" ref="C12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العام'!$B$3:$B$2000),""),ROW($A117)),ROW('[2]الصادر العام'!$B$3:$B$2000),0),
COLUMN('[2]الصادر العام'!$A$1)),
"")</f>
        <v/>
      </c>
      <c r="D123" s="8" t="str">
        <f t="array" ref="D12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العام'!$C$3:$C$2000),""),ROW($A117)),ROW('[2]الصادر العام'!$C$3:$C$2000),0),
COLUMN('[2]الصادر العام'!$B$1)),
"")</f>
        <v/>
      </c>
      <c r="E123" s="9" t="str">
        <f t="array" ref="E12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العام'!$D$3:$D$2000),""),ROW($A117)),ROW('[2]الصادر العام'!$D$3:$D$2000),0),
COLUMN('[2]الصادر العام'!$D$1)),
"")</f>
        <v/>
      </c>
    </row>
    <row r="124" spans="2:5" ht="21">
      <c r="B124" s="10" t="str">
        <f>IF(C124="","",SUBTOTAL(3,$C$7:C124))</f>
        <v/>
      </c>
      <c r="C124" s="7" t="str">
        <f t="array" ref="C12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العام'!$B$3:$B$2000),""),ROW($A118)),ROW('[2]الصادر العام'!$B$3:$B$2000),0),
COLUMN('[2]الصادر العام'!$A$1)),
"")</f>
        <v/>
      </c>
      <c r="D124" s="8" t="str">
        <f t="array" ref="D12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العام'!$C$3:$C$2000),""),ROW($A118)),ROW('[2]الصادر العام'!$C$3:$C$2000),0),
COLUMN('[2]الصادر العام'!$B$1)),
"")</f>
        <v/>
      </c>
      <c r="E124" s="9" t="str">
        <f t="array" ref="E12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العام'!$D$3:$D$2000),""),ROW($A118)),ROW('[2]الصادر العام'!$D$3:$D$2000),0),
COLUMN('[2]الصادر العام'!$D$1)),
"")</f>
        <v/>
      </c>
    </row>
    <row r="125" spans="2:5" ht="21">
      <c r="B125" s="10" t="str">
        <f>IF(C125="","",SUBTOTAL(3,$C$7:C125))</f>
        <v/>
      </c>
      <c r="C125" s="7" t="str">
        <f t="array" ref="C12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العام'!$B$3:$B$2000),""),ROW($A119)),ROW('[2]الصادر العام'!$B$3:$B$2000),0),
COLUMN('[2]الصادر العام'!$A$1)),
"")</f>
        <v/>
      </c>
      <c r="D125" s="8" t="str">
        <f t="array" ref="D12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العام'!$C$3:$C$2000),""),ROW($A119)),ROW('[2]الصادر العام'!$C$3:$C$2000),0),
COLUMN('[2]الصادر العام'!$B$1)),
"")</f>
        <v/>
      </c>
      <c r="E125" s="9" t="str">
        <f t="array" ref="E12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العام'!$D$3:$D$2000),""),ROW($A119)),ROW('[2]الصادر العام'!$D$3:$D$2000),0),
COLUMN('[2]الصادر العام'!$D$1)),
"")</f>
        <v/>
      </c>
    </row>
    <row r="126" spans="2:5" ht="21">
      <c r="B126" s="10" t="str">
        <f>IF(C126="","",SUBTOTAL(3,$C$7:C126))</f>
        <v/>
      </c>
      <c r="C126" s="7" t="str">
        <f t="array" ref="C12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العام'!$B$3:$B$2000),""),ROW($A120)),ROW('[2]الصادر العام'!$B$3:$B$2000),0),
COLUMN('[2]الصادر العام'!$A$1)),
"")</f>
        <v/>
      </c>
      <c r="D126" s="8" t="str">
        <f t="array" ref="D12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العام'!$C$3:$C$2000),""),ROW($A120)),ROW('[2]الصادر العام'!$C$3:$C$2000),0),
COLUMN('[2]الصادر العام'!$B$1)),
"")</f>
        <v/>
      </c>
      <c r="E126" s="9" t="str">
        <f t="array" ref="E12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العام'!$D$3:$D$2000),""),ROW($A120)),ROW('[2]الصادر العام'!$D$3:$D$2000),0),
COLUMN('[2]الصادر العام'!$D$1)),
"")</f>
        <v/>
      </c>
    </row>
    <row r="127" spans="2:5" ht="21">
      <c r="B127" s="10" t="str">
        <f>IF(C127="","",SUBTOTAL(3,$C$7:C127))</f>
        <v/>
      </c>
      <c r="C127" s="7" t="str">
        <f t="array" ref="C12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العام'!$B$3:$B$2000),""),ROW($A121)),ROW('[2]الصادر العام'!$B$3:$B$2000),0),
COLUMN('[2]الصادر العام'!$A$1)),
"")</f>
        <v/>
      </c>
      <c r="D127" s="8" t="str">
        <f t="array" ref="D12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العام'!$C$3:$C$2000),""),ROW($A121)),ROW('[2]الصادر العام'!$C$3:$C$2000),0),
COLUMN('[2]الصادر العام'!$B$1)),
"")</f>
        <v/>
      </c>
      <c r="E127" s="9" t="str">
        <f t="array" ref="E12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العام'!$D$3:$D$2000),""),ROW($A121)),ROW('[2]الصادر العام'!$D$3:$D$2000),0),
COLUMN('[2]الصادر العام'!$D$1)),
"")</f>
        <v/>
      </c>
    </row>
    <row r="128" spans="2:5" ht="21">
      <c r="B128" s="10" t="str">
        <f>IF(C128="","",SUBTOTAL(3,$C$7:C128))</f>
        <v/>
      </c>
      <c r="C128" s="7" t="str">
        <f t="array" ref="C12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العام'!$B$3:$B$2000),""),ROW($A122)),ROW('[2]الصادر العام'!$B$3:$B$2000),0),
COLUMN('[2]الصادر العام'!$A$1)),
"")</f>
        <v/>
      </c>
      <c r="D128" s="8" t="str">
        <f t="array" ref="D12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العام'!$C$3:$C$2000),""),ROW($A122)),ROW('[2]الصادر العام'!$C$3:$C$2000),0),
COLUMN('[2]الصادر العام'!$B$1)),
"")</f>
        <v/>
      </c>
      <c r="E128" s="9" t="str">
        <f t="array" ref="E12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العام'!$D$3:$D$2000),""),ROW($A122)),ROW('[2]الصادر العام'!$D$3:$D$2000),0),
COLUMN('[2]الصادر العام'!$D$1)),
"")</f>
        <v/>
      </c>
    </row>
    <row r="129" spans="2:5" ht="21">
      <c r="B129" s="10" t="str">
        <f>IF(C129="","",SUBTOTAL(3,$C$7:C129))</f>
        <v/>
      </c>
      <c r="C129" s="7" t="str">
        <f t="array" ref="C12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العام'!$B$3:$B$2000),""),ROW($A123)),ROW('[2]الصادر العام'!$B$3:$B$2000),0),
COLUMN('[2]الصادر العام'!$A$1)),
"")</f>
        <v/>
      </c>
      <c r="D129" s="8" t="str">
        <f t="array" ref="D12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العام'!$C$3:$C$2000),""),ROW($A123)),ROW('[2]الصادر العام'!$C$3:$C$2000),0),
COLUMN('[2]الصادر العام'!$B$1)),
"")</f>
        <v/>
      </c>
      <c r="E129" s="9" t="str">
        <f t="array" ref="E12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العام'!$D$3:$D$2000),""),ROW($A123)),ROW('[2]الصادر العام'!$D$3:$D$2000),0),
COLUMN('[2]الصادر العام'!$D$1)),
"")</f>
        <v/>
      </c>
    </row>
    <row r="130" spans="2:5" ht="21">
      <c r="B130" s="10" t="str">
        <f>IF(C130="","",SUBTOTAL(3,$C$7:C130))</f>
        <v/>
      </c>
      <c r="C130" s="7" t="str">
        <f t="array" ref="C13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العام'!$B$3:$B$2000),""),ROW($A124)),ROW('[2]الصادر العام'!$B$3:$B$2000),0),
COLUMN('[2]الصادر العام'!$A$1)),
"")</f>
        <v/>
      </c>
      <c r="D130" s="8" t="str">
        <f t="array" ref="D13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العام'!$C$3:$C$2000),""),ROW($A124)),ROW('[2]الصادر العام'!$C$3:$C$2000),0),
COLUMN('[2]الصادر العام'!$B$1)),
"")</f>
        <v/>
      </c>
      <c r="E130" s="9" t="str">
        <f t="array" ref="E13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العام'!$D$3:$D$2000),""),ROW($A124)),ROW('[2]الصادر العام'!$D$3:$D$2000),0),
COLUMN('[2]الصادر العام'!$D$1)),
"")</f>
        <v/>
      </c>
    </row>
    <row r="131" spans="2:5" ht="21">
      <c r="B131" s="10" t="str">
        <f>IF(C131="","",SUBTOTAL(3,$C$7:C131))</f>
        <v/>
      </c>
      <c r="C131" s="7" t="str">
        <f t="array" ref="C13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العام'!$B$3:$B$2000),""),ROW($A125)),ROW('[2]الصادر العام'!$B$3:$B$2000),0),
COLUMN('[2]الصادر العام'!$A$1)),
"")</f>
        <v/>
      </c>
      <c r="D131" s="8" t="str">
        <f t="array" ref="D13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العام'!$C$3:$C$2000),""),ROW($A125)),ROW('[2]الصادر العام'!$C$3:$C$2000),0),
COLUMN('[2]الصادر العام'!$B$1)),
"")</f>
        <v/>
      </c>
      <c r="E131" s="9" t="str">
        <f t="array" ref="E13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العام'!$D$3:$D$2000),""),ROW($A125)),ROW('[2]الصادر العام'!$D$3:$D$2000),0),
COLUMN('[2]الصادر العام'!$D$1)),
"")</f>
        <v/>
      </c>
    </row>
    <row r="132" spans="2:5" ht="21">
      <c r="B132" s="10" t="str">
        <f>IF(C132="","",SUBTOTAL(3,$C$7:C132))</f>
        <v/>
      </c>
      <c r="C132" s="7" t="str">
        <f t="array" ref="C13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العام'!$B$3:$B$2000),""),ROW($A126)),ROW('[2]الصادر العام'!$B$3:$B$2000),0),
COLUMN('[2]الصادر العام'!$A$1)),
"")</f>
        <v/>
      </c>
      <c r="D132" s="8" t="str">
        <f t="array" ref="D13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العام'!$C$3:$C$2000),""),ROW($A126)),ROW('[2]الصادر العام'!$C$3:$C$2000),0),
COLUMN('[2]الصادر العام'!$B$1)),
"")</f>
        <v/>
      </c>
      <c r="E132" s="9" t="str">
        <f t="array" ref="E13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العام'!$D$3:$D$2000),""),ROW($A126)),ROW('[2]الصادر العام'!$D$3:$D$2000),0),
COLUMN('[2]الصادر العام'!$D$1)),
"")</f>
        <v/>
      </c>
    </row>
    <row r="133" spans="2:5" ht="21">
      <c r="B133" s="10" t="str">
        <f>IF(C133="","",SUBTOTAL(3,$C$7:C133))</f>
        <v/>
      </c>
      <c r="C133" s="7" t="str">
        <f t="array" ref="C13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العام'!$B$3:$B$2000),""),ROW($A127)),ROW('[2]الصادر العام'!$B$3:$B$2000),0),
COLUMN('[2]الصادر العام'!$A$1)),
"")</f>
        <v/>
      </c>
      <c r="D133" s="8" t="str">
        <f t="array" ref="D13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العام'!$C$3:$C$2000),""),ROW($A127)),ROW('[2]الصادر العام'!$C$3:$C$2000),0),
COLUMN('[2]الصادر العام'!$B$1)),
"")</f>
        <v/>
      </c>
      <c r="E133" s="9" t="str">
        <f t="array" ref="E13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العام'!$D$3:$D$2000),""),ROW($A127)),ROW('[2]الصادر العام'!$D$3:$D$2000),0),
COLUMN('[2]الصادر العام'!$D$1)),
"")</f>
        <v/>
      </c>
    </row>
    <row r="134" spans="2:5" ht="21">
      <c r="B134" s="10" t="str">
        <f>IF(C134="","",SUBTOTAL(3,$C$7:C134))</f>
        <v/>
      </c>
      <c r="C134" s="7" t="str">
        <f t="array" ref="C13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العام'!$B$3:$B$2000),""),ROW($A128)),ROW('[2]الصادر العام'!$B$3:$B$2000),0),
COLUMN('[2]الصادر العام'!$A$1)),
"")</f>
        <v/>
      </c>
      <c r="D134" s="8" t="str">
        <f t="array" ref="D13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العام'!$C$3:$C$2000),""),ROW($A128)),ROW('[2]الصادر العام'!$C$3:$C$2000),0),
COLUMN('[2]الصادر العام'!$B$1)),
"")</f>
        <v/>
      </c>
      <c r="E134" s="9" t="str">
        <f t="array" ref="E13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العام'!$D$3:$D$2000),""),ROW($A128)),ROW('[2]الصادر العام'!$D$3:$D$2000),0),
COLUMN('[2]الصادر العام'!$D$1)),
"")</f>
        <v/>
      </c>
    </row>
    <row r="135" spans="2:5" ht="21">
      <c r="B135" s="10" t="str">
        <f>IF(C135="","",SUBTOTAL(3,$C$7:C135))</f>
        <v/>
      </c>
      <c r="C135" s="7" t="str">
        <f t="array" ref="C13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العام'!$B$3:$B$2000),""),ROW($A129)),ROW('[2]الصادر العام'!$B$3:$B$2000),0),
COLUMN('[2]الصادر العام'!$A$1)),
"")</f>
        <v/>
      </c>
      <c r="D135" s="8" t="str">
        <f t="array" ref="D13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العام'!$C$3:$C$2000),""),ROW($A129)),ROW('[2]الصادر العام'!$C$3:$C$2000),0),
COLUMN('[2]الصادر العام'!$B$1)),
"")</f>
        <v/>
      </c>
      <c r="E135" s="9" t="str">
        <f t="array" ref="E13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العام'!$D$3:$D$2000),""),ROW($A129)),ROW('[2]الصادر العام'!$D$3:$D$2000),0),
COLUMN('[2]الصادر العام'!$D$1)),
"")</f>
        <v/>
      </c>
    </row>
    <row r="136" spans="2:5" ht="21">
      <c r="B136" s="10" t="str">
        <f>IF(C136="","",SUBTOTAL(3,$C$7:C136))</f>
        <v/>
      </c>
      <c r="C136" s="7" t="str">
        <f t="array" ref="C13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العام'!$B$3:$B$2000),""),ROW($A130)),ROW('[2]الصادر العام'!$B$3:$B$2000),0),
COLUMN('[2]الصادر العام'!$A$1)),
"")</f>
        <v/>
      </c>
      <c r="D136" s="8" t="str">
        <f t="array" ref="D13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العام'!$C$3:$C$2000),""),ROW($A130)),ROW('[2]الصادر العام'!$C$3:$C$2000),0),
COLUMN('[2]الصادر العام'!$B$1)),
"")</f>
        <v/>
      </c>
      <c r="E136" s="9" t="str">
        <f t="array" ref="E13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العام'!$D$3:$D$2000),""),ROW($A130)),ROW('[2]الصادر العام'!$D$3:$D$2000),0),
COLUMN('[2]الصادر العام'!$D$1)),
"")</f>
        <v/>
      </c>
    </row>
    <row r="137" spans="2:5" ht="21">
      <c r="B137" s="10" t="str">
        <f>IF(C137="","",SUBTOTAL(3,$C$7:C137))</f>
        <v/>
      </c>
      <c r="C137" s="7" t="str">
        <f t="array" ref="C13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العام'!$B$3:$B$2000),""),ROW($A131)),ROW('[2]الصادر العام'!$B$3:$B$2000),0),
COLUMN('[2]الصادر العام'!$A$1)),
"")</f>
        <v/>
      </c>
      <c r="D137" s="8" t="str">
        <f t="array" ref="D13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العام'!$C$3:$C$2000),""),ROW($A131)),ROW('[2]الصادر العام'!$C$3:$C$2000),0),
COLUMN('[2]الصادر العام'!$B$1)),
"")</f>
        <v/>
      </c>
      <c r="E137" s="9" t="str">
        <f t="array" ref="E13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العام'!$D$3:$D$2000),""),ROW($A131)),ROW('[2]الصادر العام'!$D$3:$D$2000),0),
COLUMN('[2]الصادر العام'!$D$1)),
"")</f>
        <v/>
      </c>
    </row>
    <row r="138" spans="2:5" ht="21">
      <c r="B138" s="10" t="str">
        <f>IF(C138="","",SUBTOTAL(3,$C$7:C138))</f>
        <v/>
      </c>
      <c r="C138" s="7" t="str">
        <f t="array" ref="C13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العام'!$B$3:$B$2000),""),ROW($A132)),ROW('[2]الصادر العام'!$B$3:$B$2000),0),
COLUMN('[2]الصادر العام'!$A$1)),
"")</f>
        <v/>
      </c>
      <c r="D138" s="8" t="str">
        <f t="array" ref="D13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العام'!$C$3:$C$2000),""),ROW($A132)),ROW('[2]الصادر العام'!$C$3:$C$2000),0),
COLUMN('[2]الصادر العام'!$B$1)),
"")</f>
        <v/>
      </c>
      <c r="E138" s="9" t="str">
        <f t="array" ref="E13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العام'!$D$3:$D$2000),""),ROW($A132)),ROW('[2]الصادر العام'!$D$3:$D$2000),0),
COLUMN('[2]الصادر العام'!$D$1)),
"")</f>
        <v/>
      </c>
    </row>
    <row r="139" spans="2:5" ht="21">
      <c r="B139" s="10" t="str">
        <f>IF(C139="","",SUBTOTAL(3,$C$7:C139))</f>
        <v/>
      </c>
      <c r="C139" s="7" t="str">
        <f t="array" ref="C13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العام'!$B$3:$B$2000),""),ROW($A133)),ROW('[2]الصادر العام'!$B$3:$B$2000),0),
COLUMN('[2]الصادر العام'!$A$1)),
"")</f>
        <v/>
      </c>
      <c r="D139" s="8" t="str">
        <f t="array" ref="D13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العام'!$C$3:$C$2000),""),ROW($A133)),ROW('[2]الصادر العام'!$C$3:$C$2000),0),
COLUMN('[2]الصادر العام'!$B$1)),
"")</f>
        <v/>
      </c>
      <c r="E139" s="9" t="str">
        <f t="array" ref="E13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العام'!$D$3:$D$2000),""),ROW($A133)),ROW('[2]الصادر العام'!$D$3:$D$2000),0),
COLUMN('[2]الصادر العام'!$D$1)),
"")</f>
        <v/>
      </c>
    </row>
    <row r="140" spans="2:5" ht="21">
      <c r="B140" s="10" t="str">
        <f>IF(C140="","",SUBTOTAL(3,$C$7:C140))</f>
        <v/>
      </c>
      <c r="C140" s="7" t="str">
        <f t="array" ref="C14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العام'!$B$3:$B$2000),""),ROW($A134)),ROW('[2]الصادر العام'!$B$3:$B$2000),0),
COLUMN('[2]الصادر العام'!$A$1)),
"")</f>
        <v/>
      </c>
      <c r="D140" s="8" t="str">
        <f t="array" ref="D14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العام'!$C$3:$C$2000),""),ROW($A134)),ROW('[2]الصادر العام'!$C$3:$C$2000),0),
COLUMN('[2]الصادر العام'!$B$1)),
"")</f>
        <v/>
      </c>
      <c r="E140" s="9" t="str">
        <f t="array" ref="E14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العام'!$D$3:$D$2000),""),ROW($A134)),ROW('[2]الصادر العام'!$D$3:$D$2000),0),
COLUMN('[2]الصادر العام'!$D$1)),
"")</f>
        <v/>
      </c>
    </row>
    <row r="141" spans="2:5" ht="21">
      <c r="B141" s="10" t="str">
        <f>IF(C141="","",SUBTOTAL(3,$C$7:C141))</f>
        <v/>
      </c>
      <c r="C141" s="7" t="str">
        <f t="array" ref="C14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العام'!$B$3:$B$2000),""),ROW($A135)),ROW('[2]الصادر العام'!$B$3:$B$2000),0),
COLUMN('[2]الصادر العام'!$A$1)),
"")</f>
        <v/>
      </c>
      <c r="D141" s="8" t="str">
        <f t="array" ref="D14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العام'!$C$3:$C$2000),""),ROW($A135)),ROW('[2]الصادر العام'!$C$3:$C$2000),0),
COLUMN('[2]الصادر العام'!$B$1)),
"")</f>
        <v/>
      </c>
      <c r="E141" s="9" t="str">
        <f t="array" ref="E14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العام'!$D$3:$D$2000),""),ROW($A135)),ROW('[2]الصادر العام'!$D$3:$D$2000),0),
COLUMN('[2]الصادر العام'!$D$1)),
"")</f>
        <v/>
      </c>
    </row>
    <row r="142" spans="2:5" ht="21">
      <c r="B142" s="10" t="str">
        <f>IF(C142="","",SUBTOTAL(3,$C$7:C142))</f>
        <v/>
      </c>
      <c r="C142" s="7" t="str">
        <f t="array" ref="C14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العام'!$B$3:$B$2000),""),ROW($A136)),ROW('[2]الصادر العام'!$B$3:$B$2000),0),
COLUMN('[2]الصادر العام'!$A$1)),
"")</f>
        <v/>
      </c>
      <c r="D142" s="8" t="str">
        <f t="array" ref="D14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العام'!$C$3:$C$2000),""),ROW($A136)),ROW('[2]الصادر العام'!$C$3:$C$2000),0),
COLUMN('[2]الصادر العام'!$B$1)),
"")</f>
        <v/>
      </c>
      <c r="E142" s="9" t="str">
        <f t="array" ref="E14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العام'!$D$3:$D$2000),""),ROW($A136)),ROW('[2]الصادر العام'!$D$3:$D$2000),0),
COLUMN('[2]الصادر العام'!$D$1)),
"")</f>
        <v/>
      </c>
    </row>
    <row r="143" spans="2:5" ht="21">
      <c r="B143" s="10" t="str">
        <f>IF(C143="","",SUBTOTAL(3,$C$7:C143))</f>
        <v/>
      </c>
      <c r="C143" s="7" t="str">
        <f t="array" ref="C14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العام'!$B$3:$B$2000),""),ROW($A137)),ROW('[2]الصادر العام'!$B$3:$B$2000),0),
COLUMN('[2]الصادر العام'!$A$1)),
"")</f>
        <v/>
      </c>
      <c r="D143" s="8" t="str">
        <f t="array" ref="D14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العام'!$C$3:$C$2000),""),ROW($A137)),ROW('[2]الصادر العام'!$C$3:$C$2000),0),
COLUMN('[2]الصادر العام'!$B$1)),
"")</f>
        <v/>
      </c>
      <c r="E143" s="9" t="str">
        <f t="array" ref="E14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العام'!$D$3:$D$2000),""),ROW($A137)),ROW('[2]الصادر العام'!$D$3:$D$2000),0),
COLUMN('[2]الصادر العام'!$D$1)),
"")</f>
        <v/>
      </c>
    </row>
    <row r="144" spans="2:5" ht="21">
      <c r="B144" s="10" t="str">
        <f>IF(C144="","",SUBTOTAL(3,$C$7:C144))</f>
        <v/>
      </c>
      <c r="C144" s="7" t="str">
        <f t="array" ref="C14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العام'!$B$3:$B$2000),""),ROW($A138)),ROW('[2]الصادر العام'!$B$3:$B$2000),0),
COLUMN('[2]الصادر العام'!$A$1)),
"")</f>
        <v/>
      </c>
      <c r="D144" s="8" t="str">
        <f t="array" ref="D14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العام'!$C$3:$C$2000),""),ROW($A138)),ROW('[2]الصادر العام'!$C$3:$C$2000),0),
COLUMN('[2]الصادر العام'!$B$1)),
"")</f>
        <v/>
      </c>
      <c r="E144" s="9" t="str">
        <f t="array" ref="E14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العام'!$D$3:$D$2000),""),ROW($A138)),ROW('[2]الصادر العام'!$D$3:$D$2000),0),
COLUMN('[2]الصادر العام'!$D$1)),
"")</f>
        <v/>
      </c>
    </row>
    <row r="145" spans="2:5" ht="21">
      <c r="B145" s="10" t="str">
        <f>IF(C145="","",SUBTOTAL(3,$C$7:C145))</f>
        <v/>
      </c>
      <c r="C145" s="7" t="str">
        <f t="array" ref="C14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العام'!$B$3:$B$2000),""),ROW($A139)),ROW('[2]الصادر العام'!$B$3:$B$2000),0),
COLUMN('[2]الصادر العام'!$A$1)),
"")</f>
        <v/>
      </c>
      <c r="D145" s="8" t="str">
        <f t="array" ref="D14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العام'!$C$3:$C$2000),""),ROW($A139)),ROW('[2]الصادر العام'!$C$3:$C$2000),0),
COLUMN('[2]الصادر العام'!$B$1)),
"")</f>
        <v/>
      </c>
      <c r="E145" s="9" t="str">
        <f t="array" ref="E14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العام'!$D$3:$D$2000),""),ROW($A139)),ROW('[2]الصادر العام'!$D$3:$D$2000),0),
COLUMN('[2]الصادر العام'!$D$1)),
"")</f>
        <v/>
      </c>
    </row>
    <row r="146" spans="2:5" ht="21">
      <c r="B146" s="10" t="str">
        <f>IF(C146="","",SUBTOTAL(3,$C$7:C146))</f>
        <v/>
      </c>
      <c r="C146" s="7" t="str">
        <f t="array" ref="C14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العام'!$B$3:$B$2000),""),ROW($A140)),ROW('[2]الصادر العام'!$B$3:$B$2000),0),
COLUMN('[2]الصادر العام'!$A$1)),
"")</f>
        <v/>
      </c>
      <c r="D146" s="8" t="str">
        <f t="array" ref="D14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العام'!$C$3:$C$2000),""),ROW($A140)),ROW('[2]الصادر العام'!$C$3:$C$2000),0),
COLUMN('[2]الصادر العام'!$B$1)),
"")</f>
        <v/>
      </c>
      <c r="E146" s="9" t="str">
        <f t="array" ref="E14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العام'!$D$3:$D$2000),""),ROW($A140)),ROW('[2]الصادر العام'!$D$3:$D$2000),0),
COLUMN('[2]الصادر العام'!$D$1)),
"")</f>
        <v/>
      </c>
    </row>
    <row r="147" spans="2:5" ht="21">
      <c r="B147" s="10" t="str">
        <f>IF(C147="","",SUBTOTAL(3,$C$7:C147))</f>
        <v/>
      </c>
      <c r="C147" s="7" t="str">
        <f t="array" ref="C14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العام'!$B$3:$B$2000),""),ROW($A141)),ROW('[2]الصادر العام'!$B$3:$B$2000),0),
COLUMN('[2]الصادر العام'!$A$1)),
"")</f>
        <v/>
      </c>
      <c r="D147" s="8" t="str">
        <f t="array" ref="D14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العام'!$C$3:$C$2000),""),ROW($A141)),ROW('[2]الصادر العام'!$C$3:$C$2000),0),
COLUMN('[2]الصادر العام'!$B$1)),
"")</f>
        <v/>
      </c>
      <c r="E147" s="9" t="str">
        <f t="array" ref="E14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العام'!$D$3:$D$2000),""),ROW($A141)),ROW('[2]الصادر العام'!$D$3:$D$2000),0),
COLUMN('[2]الصادر العام'!$D$1)),
"")</f>
        <v/>
      </c>
    </row>
    <row r="148" spans="2:5" ht="21">
      <c r="B148" s="10" t="str">
        <f>IF(C148="","",SUBTOTAL(3,$C$7:C148))</f>
        <v/>
      </c>
      <c r="C148" s="7" t="str">
        <f t="array" ref="C14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العام'!$B$3:$B$2000),""),ROW($A142)),ROW('[2]الصادر العام'!$B$3:$B$2000),0),
COLUMN('[2]الصادر العام'!$A$1)),
"")</f>
        <v/>
      </c>
      <c r="D148" s="8" t="str">
        <f t="array" ref="D14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العام'!$C$3:$C$2000),""),ROW($A142)),ROW('[2]الصادر العام'!$C$3:$C$2000),0),
COLUMN('[2]الصادر العام'!$B$1)),
"")</f>
        <v/>
      </c>
      <c r="E148" s="9" t="str">
        <f t="array" ref="E14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العام'!$D$3:$D$2000),""),ROW($A142)),ROW('[2]الصادر العام'!$D$3:$D$2000),0),
COLUMN('[2]الصادر العام'!$D$1)),
"")</f>
        <v/>
      </c>
    </row>
    <row r="149" spans="2:5" ht="21">
      <c r="B149" s="10" t="str">
        <f>IF(C149="","",SUBTOTAL(3,$C$7:C149))</f>
        <v/>
      </c>
      <c r="C149" s="7" t="str">
        <f t="array" ref="C14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العام'!$B$3:$B$2000),""),ROW($A143)),ROW('[2]الصادر العام'!$B$3:$B$2000),0),
COLUMN('[2]الصادر العام'!$A$1)),
"")</f>
        <v/>
      </c>
      <c r="D149" s="8" t="str">
        <f t="array" ref="D14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العام'!$C$3:$C$2000),""),ROW($A143)),ROW('[2]الصادر العام'!$C$3:$C$2000),0),
COLUMN('[2]الصادر العام'!$B$1)),
"")</f>
        <v/>
      </c>
      <c r="E149" s="9" t="str">
        <f t="array" ref="E14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العام'!$D$3:$D$2000),""),ROW($A143)),ROW('[2]الصادر العام'!$D$3:$D$2000),0),
COLUMN('[2]الصادر العام'!$D$1)),
"")</f>
        <v/>
      </c>
    </row>
    <row r="150" spans="2:5" ht="21">
      <c r="B150" s="10" t="str">
        <f>IF(C150="","",SUBTOTAL(3,$C$7:C150))</f>
        <v/>
      </c>
      <c r="C150" s="7" t="str">
        <f t="array" ref="C15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العام'!$B$3:$B$2000),""),ROW($A144)),ROW('[2]الصادر العام'!$B$3:$B$2000),0),
COLUMN('[2]الصادر العام'!$A$1)),
"")</f>
        <v/>
      </c>
      <c r="D150" s="8" t="str">
        <f t="array" ref="D15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العام'!$C$3:$C$2000),""),ROW($A144)),ROW('[2]الصادر العام'!$C$3:$C$2000),0),
COLUMN('[2]الصادر العام'!$B$1)),
"")</f>
        <v/>
      </c>
      <c r="E150" s="9" t="str">
        <f t="array" ref="E15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العام'!$D$3:$D$2000),""),ROW($A144)),ROW('[2]الصادر العام'!$D$3:$D$2000),0),
COLUMN('[2]الصادر العام'!$D$1)),
"")</f>
        <v/>
      </c>
    </row>
    <row r="151" spans="2:5" ht="21">
      <c r="B151" s="10" t="str">
        <f>IF(C151="","",SUBTOTAL(3,$C$7:C151))</f>
        <v/>
      </c>
      <c r="C151" s="7" t="str">
        <f t="array" ref="C15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العام'!$B$3:$B$2000),""),ROW($A145)),ROW('[2]الصادر العام'!$B$3:$B$2000),0),
COLUMN('[2]الصادر العام'!$A$1)),
"")</f>
        <v/>
      </c>
      <c r="D151" s="8" t="str">
        <f t="array" ref="D15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العام'!$C$3:$C$2000),""),ROW($A145)),ROW('[2]الصادر العام'!$C$3:$C$2000),0),
COLUMN('[2]الصادر العام'!$B$1)),
"")</f>
        <v/>
      </c>
      <c r="E151" s="9" t="str">
        <f t="array" ref="E15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العام'!$D$3:$D$2000),""),ROW($A145)),ROW('[2]الصادر العام'!$D$3:$D$2000),0),
COLUMN('[2]الصادر العام'!$D$1)),
"")</f>
        <v/>
      </c>
    </row>
    <row r="152" spans="2:5" ht="21">
      <c r="B152" s="10" t="str">
        <f>IF(C152="","",SUBTOTAL(3,$C$7:C152))</f>
        <v/>
      </c>
      <c r="C152" s="7" t="str">
        <f t="array" ref="C15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العام'!$B$3:$B$2000),""),ROW($A146)),ROW('[2]الصادر العام'!$B$3:$B$2000),0),
COLUMN('[2]الصادر العام'!$A$1)),
"")</f>
        <v/>
      </c>
      <c r="D152" s="8" t="str">
        <f t="array" ref="D15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العام'!$C$3:$C$2000),""),ROW($A146)),ROW('[2]الصادر العام'!$C$3:$C$2000),0),
COLUMN('[2]الصادر العام'!$B$1)),
"")</f>
        <v/>
      </c>
      <c r="E152" s="9" t="str">
        <f t="array" ref="E15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العام'!$D$3:$D$2000),""),ROW($A146)),ROW('[2]الصادر العام'!$D$3:$D$2000),0),
COLUMN('[2]الصادر العام'!$D$1)),
"")</f>
        <v/>
      </c>
    </row>
    <row r="153" spans="2:5" ht="21">
      <c r="B153" s="10" t="str">
        <f>IF(C153="","",SUBTOTAL(3,$C$7:C153))</f>
        <v/>
      </c>
      <c r="C153" s="7" t="str">
        <f t="array" ref="C15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العام'!$B$3:$B$2000),""),ROW($A147)),ROW('[2]الصادر العام'!$B$3:$B$2000),0),
COLUMN('[2]الصادر العام'!$A$1)),
"")</f>
        <v/>
      </c>
      <c r="D153" s="8" t="str">
        <f t="array" ref="D15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العام'!$C$3:$C$2000),""),ROW($A147)),ROW('[2]الصادر العام'!$C$3:$C$2000),0),
COLUMN('[2]الصادر العام'!$B$1)),
"")</f>
        <v/>
      </c>
      <c r="E153" s="9" t="str">
        <f t="array" ref="E15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العام'!$D$3:$D$2000),""),ROW($A147)),ROW('[2]الصادر العام'!$D$3:$D$2000),0),
COLUMN('[2]الصادر العام'!$D$1)),
"")</f>
        <v/>
      </c>
    </row>
    <row r="154" spans="2:5" ht="21">
      <c r="B154" s="10" t="str">
        <f>IF(C154="","",SUBTOTAL(3,$C$7:C154))</f>
        <v/>
      </c>
      <c r="C154" s="7" t="str">
        <f t="array" ref="C15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العام'!$B$3:$B$2000),""),ROW($A148)),ROW('[2]الصادر العام'!$B$3:$B$2000),0),
COLUMN('[2]الصادر العام'!$A$1)),
"")</f>
        <v/>
      </c>
      <c r="D154" s="8" t="str">
        <f t="array" ref="D15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العام'!$C$3:$C$2000),""),ROW($A148)),ROW('[2]الصادر العام'!$C$3:$C$2000),0),
COLUMN('[2]الصادر العام'!$B$1)),
"")</f>
        <v/>
      </c>
      <c r="E154" s="9" t="str">
        <f t="array" ref="E15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العام'!$D$3:$D$2000),""),ROW($A148)),ROW('[2]الصادر العام'!$D$3:$D$2000),0),
COLUMN('[2]الصادر العام'!$D$1)),
"")</f>
        <v/>
      </c>
    </row>
    <row r="155" spans="2:5" ht="21">
      <c r="B155" s="10" t="str">
        <f>IF(C155="","",SUBTOTAL(3,$C$7:C155))</f>
        <v/>
      </c>
      <c r="C155" s="7" t="str">
        <f t="array" ref="C15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العام'!$B$3:$B$2000),""),ROW($A149)),ROW('[2]الصادر العام'!$B$3:$B$2000),0),
COLUMN('[2]الصادر العام'!$A$1)),
"")</f>
        <v/>
      </c>
      <c r="D155" s="8" t="str">
        <f t="array" ref="D15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العام'!$C$3:$C$2000),""),ROW($A149)),ROW('[2]الصادر العام'!$C$3:$C$2000),0),
COLUMN('[2]الصادر العام'!$B$1)),
"")</f>
        <v/>
      </c>
      <c r="E155" s="9" t="str">
        <f t="array" ref="E15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العام'!$D$3:$D$2000),""),ROW($A149)),ROW('[2]الصادر العام'!$D$3:$D$2000),0),
COLUMN('[2]الصادر العام'!$D$1)),
"")</f>
        <v/>
      </c>
    </row>
    <row r="156" spans="2:5" ht="21">
      <c r="B156" s="10" t="str">
        <f>IF(C156="","",SUBTOTAL(3,$C$7:C156))</f>
        <v/>
      </c>
      <c r="C156" s="7" t="str">
        <f t="array" ref="C15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العام'!$B$3:$B$2000),""),ROW($A150)),ROW('[2]الصادر العام'!$B$3:$B$2000),0),
COLUMN('[2]الصادر العام'!$A$1)),
"")</f>
        <v/>
      </c>
      <c r="D156" s="8" t="str">
        <f t="array" ref="D15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العام'!$C$3:$C$2000),""),ROW($A150)),ROW('[2]الصادر العام'!$C$3:$C$2000),0),
COLUMN('[2]الصادر العام'!$B$1)),
"")</f>
        <v/>
      </c>
      <c r="E156" s="9" t="str">
        <f t="array" ref="E15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العام'!$D$3:$D$2000),""),ROW($A150)),ROW('[2]الصادر العام'!$D$3:$D$2000),0),
COLUMN('[2]الصادر العام'!$D$1)),
"")</f>
        <v/>
      </c>
    </row>
    <row r="157" spans="2:5" ht="21">
      <c r="B157" s="10" t="str">
        <f>IF(C157="","",SUBTOTAL(3,$C$7:C157))</f>
        <v/>
      </c>
      <c r="C157" s="7" t="str">
        <f t="array" ref="C15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العام'!$B$3:$B$2000),""),ROW($A151)),ROW('[2]الصادر العام'!$B$3:$B$2000),0),
COLUMN('[2]الصادر العام'!$A$1)),
"")</f>
        <v/>
      </c>
      <c r="D157" s="8" t="str">
        <f t="array" ref="D15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العام'!$C$3:$C$2000),""),ROW($A151)),ROW('[2]الصادر العام'!$C$3:$C$2000),0),
COLUMN('[2]الصادر العام'!$B$1)),
"")</f>
        <v/>
      </c>
      <c r="E157" s="9" t="str">
        <f t="array" ref="E15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العام'!$D$3:$D$2000),""),ROW($A151)),ROW('[2]الصادر العام'!$D$3:$D$2000),0),
COLUMN('[2]الصادر العام'!$D$1)),
"")</f>
        <v/>
      </c>
    </row>
    <row r="158" spans="2:5" ht="21">
      <c r="B158" s="10" t="str">
        <f>IF(C158="","",SUBTOTAL(3,$C$7:C158))</f>
        <v/>
      </c>
      <c r="C158" s="7" t="str">
        <f t="array" ref="C15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العام'!$B$3:$B$2000),""),ROW($A152)),ROW('[2]الصادر العام'!$B$3:$B$2000),0),
COLUMN('[2]الصادر العام'!$A$1)),
"")</f>
        <v/>
      </c>
      <c r="D158" s="8" t="str">
        <f t="array" ref="D15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العام'!$C$3:$C$2000),""),ROW($A152)),ROW('[2]الصادر العام'!$C$3:$C$2000),0),
COLUMN('[2]الصادر العام'!$B$1)),
"")</f>
        <v/>
      </c>
      <c r="E158" s="9" t="str">
        <f t="array" ref="E15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العام'!$D$3:$D$2000),""),ROW($A152)),ROW('[2]الصادر العام'!$D$3:$D$2000),0),
COLUMN('[2]الصادر العام'!$D$1)),
"")</f>
        <v/>
      </c>
    </row>
    <row r="159" spans="2:5" ht="21">
      <c r="B159" s="10" t="str">
        <f>IF(C159="","",SUBTOTAL(3,$C$7:C159))</f>
        <v/>
      </c>
      <c r="C159" s="7" t="str">
        <f t="array" ref="C15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العام'!$B$3:$B$2000),""),ROW($A153)),ROW('[2]الصادر العام'!$B$3:$B$2000),0),
COLUMN('[2]الصادر العام'!$A$1)),
"")</f>
        <v/>
      </c>
      <c r="D159" s="8" t="str">
        <f t="array" ref="D15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العام'!$C$3:$C$2000),""),ROW($A153)),ROW('[2]الصادر العام'!$C$3:$C$2000),0),
COLUMN('[2]الصادر العام'!$B$1)),
"")</f>
        <v/>
      </c>
      <c r="E159" s="9" t="str">
        <f t="array" ref="E15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العام'!$D$3:$D$2000),""),ROW($A153)),ROW('[2]الصادر العام'!$D$3:$D$2000),0),
COLUMN('[2]الصادر العام'!$D$1)),
"")</f>
        <v/>
      </c>
    </row>
    <row r="160" spans="2:5" ht="21">
      <c r="B160" s="10" t="str">
        <f>IF(C160="","",SUBTOTAL(3,$C$7:C160))</f>
        <v/>
      </c>
      <c r="C160" s="7" t="str">
        <f t="array" ref="C16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العام'!$B$3:$B$2000),""),ROW($A154)),ROW('[2]الصادر العام'!$B$3:$B$2000),0),
COLUMN('[2]الصادر العام'!$A$1)),
"")</f>
        <v/>
      </c>
      <c r="D160" s="8" t="str">
        <f t="array" ref="D16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العام'!$C$3:$C$2000),""),ROW($A154)),ROW('[2]الصادر العام'!$C$3:$C$2000),0),
COLUMN('[2]الصادر العام'!$B$1)),
"")</f>
        <v/>
      </c>
      <c r="E160" s="9" t="str">
        <f t="array" ref="E16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العام'!$D$3:$D$2000),""),ROW($A154)),ROW('[2]الصادر العام'!$D$3:$D$2000),0),
COLUMN('[2]الصادر العام'!$D$1)),
"")</f>
        <v/>
      </c>
    </row>
    <row r="161" spans="2:5" ht="21">
      <c r="B161" s="10" t="str">
        <f>IF(C161="","",SUBTOTAL(3,$C$7:C161))</f>
        <v/>
      </c>
      <c r="C161" s="7" t="str">
        <f t="array" ref="C16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العام'!$B$3:$B$2000),""),ROW($A155)),ROW('[2]الصادر العام'!$B$3:$B$2000),0),
COLUMN('[2]الصادر العام'!$A$1)),
"")</f>
        <v/>
      </c>
      <c r="D161" s="8" t="str">
        <f t="array" ref="D16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العام'!$C$3:$C$2000),""),ROW($A155)),ROW('[2]الصادر العام'!$C$3:$C$2000),0),
COLUMN('[2]الصادر العام'!$B$1)),
"")</f>
        <v/>
      </c>
      <c r="E161" s="9" t="str">
        <f t="array" ref="E16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العام'!$D$3:$D$2000),""),ROW($A155)),ROW('[2]الصادر العام'!$D$3:$D$2000),0),
COLUMN('[2]الصادر العام'!$D$1)),
"")</f>
        <v/>
      </c>
    </row>
    <row r="162" spans="2:5" ht="21">
      <c r="B162" s="10" t="str">
        <f>IF(C162="","",SUBTOTAL(3,$C$7:C162))</f>
        <v/>
      </c>
      <c r="C162" s="7" t="str">
        <f t="array" ref="C16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العام'!$B$3:$B$2000),""),ROW($A156)),ROW('[2]الصادر العام'!$B$3:$B$2000),0),
COLUMN('[2]الصادر العام'!$A$1)),
"")</f>
        <v/>
      </c>
      <c r="D162" s="8" t="str">
        <f t="array" ref="D16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العام'!$C$3:$C$2000),""),ROW($A156)),ROW('[2]الصادر العام'!$C$3:$C$2000),0),
COLUMN('[2]الصادر العام'!$B$1)),
"")</f>
        <v/>
      </c>
      <c r="E162" s="9" t="str">
        <f t="array" ref="E16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العام'!$D$3:$D$2000),""),ROW($A156)),ROW('[2]الصادر العام'!$D$3:$D$2000),0),
COLUMN('[2]الصادر العام'!$D$1)),
"")</f>
        <v/>
      </c>
    </row>
    <row r="163" spans="2:5" ht="21">
      <c r="B163" s="10" t="str">
        <f>IF(C163="","",SUBTOTAL(3,$C$7:C163))</f>
        <v/>
      </c>
      <c r="C163" s="7" t="str">
        <f t="array" ref="C16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العام'!$B$3:$B$2000),""),ROW($A157)),ROW('[2]الصادر العام'!$B$3:$B$2000),0),
COLUMN('[2]الصادر العام'!$A$1)),
"")</f>
        <v/>
      </c>
      <c r="D163" s="8" t="str">
        <f t="array" ref="D16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العام'!$C$3:$C$2000),""),ROW($A157)),ROW('[2]الصادر العام'!$C$3:$C$2000),0),
COLUMN('[2]الصادر العام'!$B$1)),
"")</f>
        <v/>
      </c>
      <c r="E163" s="9" t="str">
        <f t="array" ref="E16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العام'!$D$3:$D$2000),""),ROW($A157)),ROW('[2]الصادر العام'!$D$3:$D$2000),0),
COLUMN('[2]الصادر العام'!$D$1)),
"")</f>
        <v/>
      </c>
    </row>
    <row r="164" spans="2:5" ht="21">
      <c r="B164" s="10" t="str">
        <f>IF(C164="","",SUBTOTAL(3,$C$7:C164))</f>
        <v/>
      </c>
      <c r="C164" s="7" t="str">
        <f t="array" ref="C16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العام'!$B$3:$B$2000),""),ROW($A158)),ROW('[2]الصادر العام'!$B$3:$B$2000),0),
COLUMN('[2]الصادر العام'!$A$1)),
"")</f>
        <v/>
      </c>
      <c r="D164" s="8" t="str">
        <f t="array" ref="D16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العام'!$C$3:$C$2000),""),ROW($A158)),ROW('[2]الصادر العام'!$C$3:$C$2000),0),
COLUMN('[2]الصادر العام'!$B$1)),
"")</f>
        <v/>
      </c>
      <c r="E164" s="9" t="str">
        <f t="array" ref="E16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العام'!$D$3:$D$2000),""),ROW($A158)),ROW('[2]الصادر العام'!$D$3:$D$2000),0),
COLUMN('[2]الصادر العام'!$D$1)),
"")</f>
        <v/>
      </c>
    </row>
    <row r="165" spans="2:5" ht="21">
      <c r="B165" s="10" t="str">
        <f>IF(C165="","",SUBTOTAL(3,$C$7:C165))</f>
        <v/>
      </c>
      <c r="C165" s="7" t="str">
        <f t="array" ref="C16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العام'!$B$3:$B$2000),""),ROW($A159)),ROW('[2]الصادر العام'!$B$3:$B$2000),0),
COLUMN('[2]الصادر العام'!$A$1)),
"")</f>
        <v/>
      </c>
      <c r="D165" s="8" t="str">
        <f t="array" ref="D16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العام'!$C$3:$C$2000),""),ROW($A159)),ROW('[2]الصادر العام'!$C$3:$C$2000),0),
COLUMN('[2]الصادر العام'!$B$1)),
"")</f>
        <v/>
      </c>
      <c r="E165" s="9" t="str">
        <f t="array" ref="E16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العام'!$D$3:$D$2000),""),ROW($A159)),ROW('[2]الصادر العام'!$D$3:$D$2000),0),
COLUMN('[2]الصادر العام'!$D$1)),
"")</f>
        <v/>
      </c>
    </row>
    <row r="166" spans="2:5" ht="21">
      <c r="B166" s="10" t="str">
        <f>IF(C166="","",SUBTOTAL(3,$C$7:C166))</f>
        <v/>
      </c>
      <c r="C166" s="7" t="str">
        <f t="array" ref="C16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العام'!$B$3:$B$2000),""),ROW($A160)),ROW('[2]الصادر العام'!$B$3:$B$2000),0),
COLUMN('[2]الصادر العام'!$A$1)),
"")</f>
        <v/>
      </c>
      <c r="D166" s="8" t="str">
        <f t="array" ref="D16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العام'!$C$3:$C$2000),""),ROW($A160)),ROW('[2]الصادر العام'!$C$3:$C$2000),0),
COLUMN('[2]الصادر العام'!$B$1)),
"")</f>
        <v/>
      </c>
      <c r="E166" s="9" t="str">
        <f t="array" ref="E16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العام'!$D$3:$D$2000),""),ROW($A160)),ROW('[2]الصادر العام'!$D$3:$D$2000),0),
COLUMN('[2]الصادر العام'!$D$1)),
"")</f>
        <v/>
      </c>
    </row>
    <row r="167" spans="2:5" ht="21">
      <c r="B167" s="10" t="str">
        <f>IF(C167="","",SUBTOTAL(3,$C$7:C167))</f>
        <v/>
      </c>
      <c r="C167" s="7" t="str">
        <f t="array" ref="C16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العام'!$B$3:$B$2000),""),ROW($A161)),ROW('[2]الصادر العام'!$B$3:$B$2000),0),
COLUMN('[2]الصادر العام'!$A$1)),
"")</f>
        <v/>
      </c>
      <c r="D167" s="8" t="str">
        <f t="array" ref="D16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العام'!$C$3:$C$2000),""),ROW($A161)),ROW('[2]الصادر العام'!$C$3:$C$2000),0),
COLUMN('[2]الصادر العام'!$B$1)),
"")</f>
        <v/>
      </c>
      <c r="E167" s="9" t="str">
        <f t="array" ref="E16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العام'!$D$3:$D$2000),""),ROW($A161)),ROW('[2]الصادر العام'!$D$3:$D$2000),0),
COLUMN('[2]الصادر العام'!$D$1)),
"")</f>
        <v/>
      </c>
    </row>
    <row r="168" spans="2:5" ht="21">
      <c r="B168" s="10" t="str">
        <f>IF(C168="","",SUBTOTAL(3,$C$7:C168))</f>
        <v/>
      </c>
      <c r="C168" s="7" t="str">
        <f t="array" ref="C16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العام'!$B$3:$B$2000),""),ROW($A162)),ROW('[2]الصادر العام'!$B$3:$B$2000),0),
COLUMN('[2]الصادر العام'!$A$1)),
"")</f>
        <v/>
      </c>
      <c r="D168" s="8" t="str">
        <f t="array" ref="D16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العام'!$C$3:$C$2000),""),ROW($A162)),ROW('[2]الصادر العام'!$C$3:$C$2000),0),
COLUMN('[2]الصادر العام'!$B$1)),
"")</f>
        <v/>
      </c>
      <c r="E168" s="9" t="str">
        <f t="array" ref="E16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العام'!$D$3:$D$2000),""),ROW($A162)),ROW('[2]الصادر العام'!$D$3:$D$2000),0),
COLUMN('[2]الصادر العام'!$D$1)),
"")</f>
        <v/>
      </c>
    </row>
    <row r="169" spans="2:5" ht="21">
      <c r="B169" s="10" t="str">
        <f>IF(C169="","",SUBTOTAL(3,$C$7:C169))</f>
        <v/>
      </c>
      <c r="C169" s="7" t="str">
        <f t="array" ref="C16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العام'!$B$3:$B$2000),""),ROW($A163)),ROW('[2]الصادر العام'!$B$3:$B$2000),0),
COLUMN('[2]الصادر العام'!$A$1)),
"")</f>
        <v/>
      </c>
      <c r="D169" s="8" t="str">
        <f t="array" ref="D16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العام'!$C$3:$C$2000),""),ROW($A163)),ROW('[2]الصادر العام'!$C$3:$C$2000),0),
COLUMN('[2]الصادر العام'!$B$1)),
"")</f>
        <v/>
      </c>
      <c r="E169" s="9" t="str">
        <f t="array" ref="E16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العام'!$D$3:$D$2000),""),ROW($A163)),ROW('[2]الصادر العام'!$D$3:$D$2000),0),
COLUMN('[2]الصادر العام'!$D$1)),
"")</f>
        <v/>
      </c>
    </row>
    <row r="170" spans="2:5" ht="21">
      <c r="B170" s="10" t="str">
        <f>IF(C170="","",SUBTOTAL(3,$C$7:C170))</f>
        <v/>
      </c>
      <c r="C170" s="7" t="str">
        <f t="array" ref="C17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العام'!$B$3:$B$2000),""),ROW($A164)),ROW('[2]الصادر العام'!$B$3:$B$2000),0),
COLUMN('[2]الصادر العام'!$A$1)),
"")</f>
        <v/>
      </c>
      <c r="D170" s="8" t="str">
        <f t="array" ref="D17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العام'!$C$3:$C$2000),""),ROW($A164)),ROW('[2]الصادر العام'!$C$3:$C$2000),0),
COLUMN('[2]الصادر العام'!$B$1)),
"")</f>
        <v/>
      </c>
      <c r="E170" s="9" t="str">
        <f t="array" ref="E17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العام'!$D$3:$D$2000),""),ROW($A164)),ROW('[2]الصادر العام'!$D$3:$D$2000),0),
COLUMN('[2]الصادر العام'!$D$1)),
"")</f>
        <v/>
      </c>
    </row>
    <row r="171" spans="2:5" ht="21">
      <c r="B171" s="10" t="str">
        <f>IF(C171="","",SUBTOTAL(3,$C$7:C171))</f>
        <v/>
      </c>
      <c r="C171" s="7" t="str">
        <f t="array" ref="C17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العام'!$B$3:$B$2000),""),ROW($A165)),ROW('[2]الصادر العام'!$B$3:$B$2000),0),
COLUMN('[2]الصادر العام'!$A$1)),
"")</f>
        <v/>
      </c>
      <c r="D171" s="8" t="str">
        <f t="array" ref="D17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العام'!$C$3:$C$2000),""),ROW($A165)),ROW('[2]الصادر العام'!$C$3:$C$2000),0),
COLUMN('[2]الصادر العام'!$B$1)),
"")</f>
        <v/>
      </c>
      <c r="E171" s="9" t="str">
        <f t="array" ref="E17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العام'!$D$3:$D$2000),""),ROW($A165)),ROW('[2]الصادر العام'!$D$3:$D$2000),0),
COLUMN('[2]الصادر العام'!$D$1)),
"")</f>
        <v/>
      </c>
    </row>
    <row r="172" spans="2:5" ht="21">
      <c r="B172" s="10" t="str">
        <f>IF(C172="","",SUBTOTAL(3,$C$7:C172))</f>
        <v/>
      </c>
      <c r="C172" s="7" t="str">
        <f t="array" ref="C17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العام'!$B$3:$B$2000),""),ROW($A166)),ROW('[2]الصادر العام'!$B$3:$B$2000),0),
COLUMN('[2]الصادر العام'!$A$1)),
"")</f>
        <v/>
      </c>
      <c r="D172" s="8" t="str">
        <f t="array" ref="D17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العام'!$C$3:$C$2000),""),ROW($A166)),ROW('[2]الصادر العام'!$C$3:$C$2000),0),
COLUMN('[2]الصادر العام'!$B$1)),
"")</f>
        <v/>
      </c>
      <c r="E172" s="9" t="str">
        <f t="array" ref="E17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العام'!$D$3:$D$2000),""),ROW($A166)),ROW('[2]الصادر العام'!$D$3:$D$2000),0),
COLUMN('[2]الصادر العام'!$D$1)),
"")</f>
        <v/>
      </c>
    </row>
    <row r="173" spans="2:5" ht="21">
      <c r="B173" s="10" t="str">
        <f>IF(C173="","",SUBTOTAL(3,$C$7:C173))</f>
        <v/>
      </c>
      <c r="C173" s="7" t="str">
        <f t="array" ref="C17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العام'!$B$3:$B$2000),""),ROW($A167)),ROW('[2]الصادر العام'!$B$3:$B$2000),0),
COLUMN('[2]الصادر العام'!$A$1)),
"")</f>
        <v/>
      </c>
      <c r="D173" s="8" t="str">
        <f t="array" ref="D17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العام'!$C$3:$C$2000),""),ROW($A167)),ROW('[2]الصادر العام'!$C$3:$C$2000),0),
COLUMN('[2]الصادر العام'!$B$1)),
"")</f>
        <v/>
      </c>
      <c r="E173" s="9" t="str">
        <f t="array" ref="E17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العام'!$D$3:$D$2000),""),ROW($A167)),ROW('[2]الصادر العام'!$D$3:$D$2000),0),
COLUMN('[2]الصادر العام'!$D$1)),
"")</f>
        <v/>
      </c>
    </row>
    <row r="174" spans="2:5" ht="21">
      <c r="B174" s="10" t="str">
        <f>IF(C174="","",SUBTOTAL(3,$C$7:C174))</f>
        <v/>
      </c>
      <c r="C174" s="7" t="str">
        <f t="array" ref="C17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العام'!$B$3:$B$2000),""),ROW($A168)),ROW('[2]الصادر العام'!$B$3:$B$2000),0),
COLUMN('[2]الصادر العام'!$A$1)),
"")</f>
        <v/>
      </c>
      <c r="D174" s="8" t="str">
        <f t="array" ref="D17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العام'!$C$3:$C$2000),""),ROW($A168)),ROW('[2]الصادر العام'!$C$3:$C$2000),0),
COLUMN('[2]الصادر العام'!$B$1)),
"")</f>
        <v/>
      </c>
      <c r="E174" s="9" t="str">
        <f t="array" ref="E17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العام'!$D$3:$D$2000),""),ROW($A168)),ROW('[2]الصادر العام'!$D$3:$D$2000),0),
COLUMN('[2]الصادر العام'!$D$1)),
"")</f>
        <v/>
      </c>
    </row>
    <row r="175" spans="2:5" ht="21">
      <c r="B175" s="10" t="str">
        <f>IF(C175="","",SUBTOTAL(3,$C$7:C175))</f>
        <v/>
      </c>
      <c r="C175" s="7" t="str">
        <f t="array" ref="C17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العام'!$B$3:$B$2000),""),ROW($A169)),ROW('[2]الصادر العام'!$B$3:$B$2000),0),
COLUMN('[2]الصادر العام'!$A$1)),
"")</f>
        <v/>
      </c>
      <c r="D175" s="8" t="str">
        <f t="array" ref="D17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العام'!$C$3:$C$2000),""),ROW($A169)),ROW('[2]الصادر العام'!$C$3:$C$2000),0),
COLUMN('[2]الصادر العام'!$B$1)),
"")</f>
        <v/>
      </c>
      <c r="E175" s="9" t="str">
        <f t="array" ref="E17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العام'!$D$3:$D$2000),""),ROW($A169)),ROW('[2]الصادر العام'!$D$3:$D$2000),0),
COLUMN('[2]الصادر العام'!$D$1)),
"")</f>
        <v/>
      </c>
    </row>
    <row r="176" spans="2:5" ht="21">
      <c r="B176" s="10" t="str">
        <f>IF(C176="","",SUBTOTAL(3,$C$7:C176))</f>
        <v/>
      </c>
      <c r="C176" s="7" t="str">
        <f t="array" ref="C17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العام'!$B$3:$B$2000),""),ROW($A170)),ROW('[2]الصادر العام'!$B$3:$B$2000),0),
COLUMN('[2]الصادر العام'!$A$1)),
"")</f>
        <v/>
      </c>
      <c r="D176" s="8" t="str">
        <f t="array" ref="D17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العام'!$C$3:$C$2000),""),ROW($A170)),ROW('[2]الصادر العام'!$C$3:$C$2000),0),
COLUMN('[2]الصادر العام'!$B$1)),
"")</f>
        <v/>
      </c>
      <c r="E176" s="9" t="str">
        <f t="array" ref="E17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العام'!$D$3:$D$2000),""),ROW($A170)),ROW('[2]الصادر العام'!$D$3:$D$2000),0),
COLUMN('[2]الصادر العام'!$D$1)),
"")</f>
        <v/>
      </c>
    </row>
    <row r="177" spans="2:5" ht="21">
      <c r="B177" s="10" t="str">
        <f>IF(C177="","",SUBTOTAL(3,$C$7:C177))</f>
        <v/>
      </c>
      <c r="C177" s="7" t="str">
        <f t="array" ref="C17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العام'!$B$3:$B$2000),""),ROW($A171)),ROW('[2]الصادر العام'!$B$3:$B$2000),0),
COLUMN('[2]الصادر العام'!$A$1)),
"")</f>
        <v/>
      </c>
      <c r="D177" s="8" t="str">
        <f t="array" ref="D17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العام'!$C$3:$C$2000),""),ROW($A171)),ROW('[2]الصادر العام'!$C$3:$C$2000),0),
COLUMN('[2]الصادر العام'!$B$1)),
"")</f>
        <v/>
      </c>
      <c r="E177" s="9" t="str">
        <f t="array" ref="E17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العام'!$D$3:$D$2000),""),ROW($A171)),ROW('[2]الصادر العام'!$D$3:$D$2000),0),
COLUMN('[2]الصادر العام'!$D$1)),
"")</f>
        <v/>
      </c>
    </row>
    <row r="178" spans="2:5" ht="21">
      <c r="B178" s="10" t="str">
        <f>IF(C178="","",SUBTOTAL(3,$C$7:C178))</f>
        <v/>
      </c>
      <c r="C178" s="7" t="str">
        <f t="array" ref="C17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العام'!$B$3:$B$2000),""),ROW($A172)),ROW('[2]الصادر العام'!$B$3:$B$2000),0),
COLUMN('[2]الصادر العام'!$A$1)),
"")</f>
        <v/>
      </c>
      <c r="D178" s="8" t="str">
        <f t="array" ref="D17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العام'!$C$3:$C$2000),""),ROW($A172)),ROW('[2]الصادر العام'!$C$3:$C$2000),0),
COLUMN('[2]الصادر العام'!$B$1)),
"")</f>
        <v/>
      </c>
      <c r="E178" s="9" t="str">
        <f t="array" ref="E17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العام'!$D$3:$D$2000),""),ROW($A172)),ROW('[2]الصادر العام'!$D$3:$D$2000),0),
COLUMN('[2]الصادر العام'!$D$1)),
"")</f>
        <v/>
      </c>
    </row>
    <row r="179" spans="2:5" ht="21">
      <c r="B179" s="10" t="str">
        <f>IF(C179="","",SUBTOTAL(3,$C$7:C179))</f>
        <v/>
      </c>
      <c r="C179" s="7" t="str">
        <f t="array" ref="C17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العام'!$B$3:$B$2000),""),ROW($A173)),ROW('[2]الصادر العام'!$B$3:$B$2000),0),
COLUMN('[2]الصادر العام'!$A$1)),
"")</f>
        <v/>
      </c>
      <c r="D179" s="8" t="str">
        <f t="array" ref="D17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العام'!$C$3:$C$2000),""),ROW($A173)),ROW('[2]الصادر العام'!$C$3:$C$2000),0),
COLUMN('[2]الصادر العام'!$B$1)),
"")</f>
        <v/>
      </c>
      <c r="E179" s="9" t="str">
        <f t="array" ref="E17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العام'!$D$3:$D$2000),""),ROW($A173)),ROW('[2]الصادر العام'!$D$3:$D$2000),0),
COLUMN('[2]الصادر العام'!$D$1)),
"")</f>
        <v/>
      </c>
    </row>
    <row r="180" spans="2:5" ht="21">
      <c r="B180" s="10" t="str">
        <f>IF(C180="","",SUBTOTAL(3,$C$7:C180))</f>
        <v/>
      </c>
      <c r="C180" s="7" t="str">
        <f t="array" ref="C18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العام'!$B$3:$B$2000),""),ROW($A174)),ROW('[2]الصادر العام'!$B$3:$B$2000),0),
COLUMN('[2]الصادر العام'!$A$1)),
"")</f>
        <v/>
      </c>
      <c r="D180" s="8" t="str">
        <f t="array" ref="D18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العام'!$C$3:$C$2000),""),ROW($A174)),ROW('[2]الصادر العام'!$C$3:$C$2000),0),
COLUMN('[2]الصادر العام'!$B$1)),
"")</f>
        <v/>
      </c>
      <c r="E180" s="9" t="str">
        <f t="array" ref="E18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العام'!$D$3:$D$2000),""),ROW($A174)),ROW('[2]الصادر العام'!$D$3:$D$2000),0),
COLUMN('[2]الصادر العام'!$D$1)),
"")</f>
        <v/>
      </c>
    </row>
    <row r="181" spans="2:5" ht="21">
      <c r="B181" s="10" t="str">
        <f>IF(C181="","",SUBTOTAL(3,$C$7:C181))</f>
        <v/>
      </c>
      <c r="C181" s="7" t="str">
        <f t="array" ref="C18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العام'!$B$3:$B$2000),""),ROW($A175)),ROW('[2]الصادر العام'!$B$3:$B$2000),0),
COLUMN('[2]الصادر العام'!$A$1)),
"")</f>
        <v/>
      </c>
      <c r="D181" s="8" t="str">
        <f t="array" ref="D18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العام'!$C$3:$C$2000),""),ROW($A175)),ROW('[2]الصادر العام'!$C$3:$C$2000),0),
COLUMN('[2]الصادر العام'!$B$1)),
"")</f>
        <v/>
      </c>
      <c r="E181" s="9" t="str">
        <f t="array" ref="E18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العام'!$D$3:$D$2000),""),ROW($A175)),ROW('[2]الصادر العام'!$D$3:$D$2000),0),
COLUMN('[2]الصادر العام'!$D$1)),
"")</f>
        <v/>
      </c>
    </row>
    <row r="182" spans="2:5" ht="21">
      <c r="B182" s="10" t="str">
        <f>IF(C182="","",SUBTOTAL(3,$C$7:C182))</f>
        <v/>
      </c>
      <c r="C182" s="7" t="str">
        <f t="array" ref="C18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العام'!$B$3:$B$2000),""),ROW($A176)),ROW('[2]الصادر العام'!$B$3:$B$2000),0),
COLUMN('[2]الصادر العام'!$A$1)),
"")</f>
        <v/>
      </c>
      <c r="D182" s="8" t="str">
        <f t="array" ref="D18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العام'!$C$3:$C$2000),""),ROW($A176)),ROW('[2]الصادر العام'!$C$3:$C$2000),0),
COLUMN('[2]الصادر العام'!$B$1)),
"")</f>
        <v/>
      </c>
      <c r="E182" s="9" t="str">
        <f t="array" ref="E18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العام'!$D$3:$D$2000),""),ROW($A176)),ROW('[2]الصادر العام'!$D$3:$D$2000),0),
COLUMN('[2]الصادر العام'!$D$1)),
"")</f>
        <v/>
      </c>
    </row>
    <row r="183" spans="2:5" ht="21">
      <c r="B183" s="10" t="str">
        <f>IF(C183="","",SUBTOTAL(3,$C$7:C183))</f>
        <v/>
      </c>
      <c r="C183" s="7" t="str">
        <f t="array" ref="C18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العام'!$B$3:$B$2000),""),ROW($A177)),ROW('[2]الصادر العام'!$B$3:$B$2000),0),
COLUMN('[2]الصادر العام'!$A$1)),
"")</f>
        <v/>
      </c>
      <c r="D183" s="8" t="str">
        <f t="array" ref="D18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العام'!$C$3:$C$2000),""),ROW($A177)),ROW('[2]الصادر العام'!$C$3:$C$2000),0),
COLUMN('[2]الصادر العام'!$B$1)),
"")</f>
        <v/>
      </c>
      <c r="E183" s="9" t="str">
        <f t="array" ref="E18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العام'!$D$3:$D$2000),""),ROW($A177)),ROW('[2]الصادر العام'!$D$3:$D$2000),0),
COLUMN('[2]الصادر العام'!$D$1)),
"")</f>
        <v/>
      </c>
    </row>
    <row r="184" spans="2:5" ht="21">
      <c r="B184" s="10" t="str">
        <f>IF(C184="","",SUBTOTAL(3,$C$7:C184))</f>
        <v/>
      </c>
      <c r="C184" s="7" t="str">
        <f t="array" ref="C18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العام'!$B$3:$B$2000),""),ROW($A178)),ROW('[2]الصادر العام'!$B$3:$B$2000),0),
COLUMN('[2]الصادر العام'!$A$1)),
"")</f>
        <v/>
      </c>
      <c r="D184" s="8" t="str">
        <f t="array" ref="D18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العام'!$C$3:$C$2000),""),ROW($A178)),ROW('[2]الصادر العام'!$C$3:$C$2000),0),
COLUMN('[2]الصادر العام'!$B$1)),
"")</f>
        <v/>
      </c>
      <c r="E184" s="9" t="str">
        <f t="array" ref="E18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العام'!$D$3:$D$2000),""),ROW($A178)),ROW('[2]الصادر العام'!$D$3:$D$2000),0),
COLUMN('[2]الصادر العام'!$D$1)),
"")</f>
        <v/>
      </c>
    </row>
    <row r="185" spans="2:5" ht="21">
      <c r="B185" s="10" t="str">
        <f>IF(C185="","",SUBTOTAL(3,$C$7:C185))</f>
        <v/>
      </c>
      <c r="C185" s="7" t="str">
        <f t="array" ref="C18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العام'!$B$3:$B$2000),""),ROW($A179)),ROW('[2]الصادر العام'!$B$3:$B$2000),0),
COLUMN('[2]الصادر العام'!$A$1)),
"")</f>
        <v/>
      </c>
      <c r="D185" s="8" t="str">
        <f t="array" ref="D18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العام'!$C$3:$C$2000),""),ROW($A179)),ROW('[2]الصادر العام'!$C$3:$C$2000),0),
COLUMN('[2]الصادر العام'!$B$1)),
"")</f>
        <v/>
      </c>
      <c r="E185" s="9" t="str">
        <f t="array" ref="E18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العام'!$D$3:$D$2000),""),ROW($A179)),ROW('[2]الصادر العام'!$D$3:$D$2000),0),
COLUMN('[2]الصادر العام'!$D$1)),
"")</f>
        <v/>
      </c>
    </row>
    <row r="186" spans="2:5" ht="21">
      <c r="B186" s="10" t="str">
        <f>IF(C186="","",SUBTOTAL(3,$C$7:C186))</f>
        <v/>
      </c>
      <c r="C186" s="7" t="str">
        <f t="array" ref="C18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العام'!$B$3:$B$2000),""),ROW($A180)),ROW('[2]الصادر العام'!$B$3:$B$2000),0),
COLUMN('[2]الصادر العام'!$A$1)),
"")</f>
        <v/>
      </c>
      <c r="D186" s="8" t="str">
        <f t="array" ref="D18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العام'!$C$3:$C$2000),""),ROW($A180)),ROW('[2]الصادر العام'!$C$3:$C$2000),0),
COLUMN('[2]الصادر العام'!$B$1)),
"")</f>
        <v/>
      </c>
      <c r="E186" s="9" t="str">
        <f t="array" ref="E18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العام'!$D$3:$D$2000),""),ROW($A180)),ROW('[2]الصادر العام'!$D$3:$D$2000),0),
COLUMN('[2]الصادر العام'!$D$1)),
"")</f>
        <v/>
      </c>
    </row>
    <row r="187" spans="2:5" ht="21">
      <c r="B187" s="10" t="str">
        <f>IF(C187="","",SUBTOTAL(3,$C$7:C187))</f>
        <v/>
      </c>
      <c r="C187" s="7" t="str">
        <f t="array" ref="C18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العام'!$B$3:$B$2000),""),ROW($A181)),ROW('[2]الصادر العام'!$B$3:$B$2000),0),
COLUMN('[2]الصادر العام'!$A$1)),
"")</f>
        <v/>
      </c>
      <c r="D187" s="8" t="str">
        <f t="array" ref="D18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العام'!$C$3:$C$2000),""),ROW($A181)),ROW('[2]الصادر العام'!$C$3:$C$2000),0),
COLUMN('[2]الصادر العام'!$B$1)),
"")</f>
        <v/>
      </c>
      <c r="E187" s="9" t="str">
        <f t="array" ref="E18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العام'!$D$3:$D$2000),""),ROW($A181)),ROW('[2]الصادر العام'!$D$3:$D$2000),0),
COLUMN('[2]الصادر العام'!$D$1)),
"")</f>
        <v/>
      </c>
    </row>
    <row r="188" spans="2:5" ht="21">
      <c r="B188" s="10" t="str">
        <f>IF(C188="","",SUBTOTAL(3,$C$7:C188))</f>
        <v/>
      </c>
      <c r="C188" s="7" t="str">
        <f t="array" ref="C18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العام'!$B$3:$B$2000),""),ROW($A182)),ROW('[2]الصادر العام'!$B$3:$B$2000),0),
COLUMN('[2]الصادر العام'!$A$1)),
"")</f>
        <v/>
      </c>
      <c r="D188" s="8" t="str">
        <f t="array" ref="D18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العام'!$C$3:$C$2000),""),ROW($A182)),ROW('[2]الصادر العام'!$C$3:$C$2000),0),
COLUMN('[2]الصادر العام'!$B$1)),
"")</f>
        <v/>
      </c>
      <c r="E188" s="9" t="str">
        <f t="array" ref="E18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العام'!$D$3:$D$2000),""),ROW($A182)),ROW('[2]الصادر العام'!$D$3:$D$2000),0),
COLUMN('[2]الصادر العام'!$D$1)),
"")</f>
        <v/>
      </c>
    </row>
    <row r="189" spans="2:5" ht="21">
      <c r="B189" s="10" t="str">
        <f>IF(C189="","",SUBTOTAL(3,$C$7:C189))</f>
        <v/>
      </c>
      <c r="C189" s="7" t="str">
        <f t="array" ref="C18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العام'!$B$3:$B$2000),""),ROW($A183)),ROW('[2]الصادر العام'!$B$3:$B$2000),0),
COLUMN('[2]الصادر العام'!$A$1)),
"")</f>
        <v/>
      </c>
      <c r="D189" s="8" t="str">
        <f t="array" ref="D18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العام'!$C$3:$C$2000),""),ROW($A183)),ROW('[2]الصادر العام'!$C$3:$C$2000),0),
COLUMN('[2]الصادر العام'!$B$1)),
"")</f>
        <v/>
      </c>
      <c r="E189" s="9" t="str">
        <f t="array" ref="E18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العام'!$D$3:$D$2000),""),ROW($A183)),ROW('[2]الصادر العام'!$D$3:$D$2000),0),
COLUMN('[2]الصادر العام'!$D$1)),
"")</f>
        <v/>
      </c>
    </row>
    <row r="190" spans="2:5" ht="21">
      <c r="B190" s="10" t="str">
        <f>IF(C190="","",SUBTOTAL(3,$C$7:C190))</f>
        <v/>
      </c>
      <c r="C190" s="7" t="str">
        <f t="array" ref="C19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العام'!$B$3:$B$2000),""),ROW($A184)),ROW('[2]الصادر العام'!$B$3:$B$2000),0),
COLUMN('[2]الصادر العام'!$A$1)),
"")</f>
        <v/>
      </c>
      <c r="D190" s="8" t="str">
        <f t="array" ref="D19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العام'!$C$3:$C$2000),""),ROW($A184)),ROW('[2]الصادر العام'!$C$3:$C$2000),0),
COLUMN('[2]الصادر العام'!$B$1)),
"")</f>
        <v/>
      </c>
      <c r="E190" s="9" t="str">
        <f t="array" ref="E19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العام'!$D$3:$D$2000),""),ROW($A184)),ROW('[2]الصادر العام'!$D$3:$D$2000),0),
COLUMN('[2]الصادر العام'!$D$1)),
"")</f>
        <v/>
      </c>
    </row>
    <row r="191" spans="2:5" ht="21">
      <c r="B191" s="10" t="str">
        <f>IF(C191="","",SUBTOTAL(3,$C$7:C191))</f>
        <v/>
      </c>
      <c r="C191" s="7" t="str">
        <f t="array" ref="C19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العام'!$B$3:$B$2000),""),ROW($A185)),ROW('[2]الصادر العام'!$B$3:$B$2000),0),
COLUMN('[2]الصادر العام'!$A$1)),
"")</f>
        <v/>
      </c>
      <c r="D191" s="8" t="str">
        <f t="array" ref="D19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العام'!$C$3:$C$2000),""),ROW($A185)),ROW('[2]الصادر العام'!$C$3:$C$2000),0),
COLUMN('[2]الصادر العام'!$B$1)),
"")</f>
        <v/>
      </c>
      <c r="E191" s="9" t="str">
        <f t="array" ref="E19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العام'!$D$3:$D$2000),""),ROW($A185)),ROW('[2]الصادر العام'!$D$3:$D$2000),0),
COLUMN('[2]الصادر العام'!$D$1)),
"")</f>
        <v/>
      </c>
    </row>
    <row r="192" spans="2:5" ht="21">
      <c r="B192" s="10" t="str">
        <f>IF(C192="","",SUBTOTAL(3,$C$7:C192))</f>
        <v/>
      </c>
      <c r="C192" s="7" t="str">
        <f t="array" ref="C19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العام'!$B$3:$B$2000),""),ROW($A186)),ROW('[2]الصادر العام'!$B$3:$B$2000),0),
COLUMN('[2]الصادر العام'!$A$1)),
"")</f>
        <v/>
      </c>
      <c r="D192" s="8" t="str">
        <f t="array" ref="D19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العام'!$C$3:$C$2000),""),ROW($A186)),ROW('[2]الصادر العام'!$C$3:$C$2000),0),
COLUMN('[2]الصادر العام'!$B$1)),
"")</f>
        <v/>
      </c>
      <c r="E192" s="9" t="str">
        <f t="array" ref="E19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العام'!$D$3:$D$2000),""),ROW($A186)),ROW('[2]الصادر العام'!$D$3:$D$2000),0),
COLUMN('[2]الصادر العام'!$D$1)),
"")</f>
        <v/>
      </c>
    </row>
    <row r="193" spans="2:5" ht="21">
      <c r="B193" s="10" t="str">
        <f>IF(C193="","",SUBTOTAL(3,$C$7:C193))</f>
        <v/>
      </c>
      <c r="C193" s="7" t="str">
        <f t="array" ref="C19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العام'!$B$3:$B$2000),""),ROW($A187)),ROW('[2]الصادر العام'!$B$3:$B$2000),0),
COLUMN('[2]الصادر العام'!$A$1)),
"")</f>
        <v/>
      </c>
      <c r="D193" s="8" t="str">
        <f t="array" ref="D19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العام'!$C$3:$C$2000),""),ROW($A187)),ROW('[2]الصادر العام'!$C$3:$C$2000),0),
COLUMN('[2]الصادر العام'!$B$1)),
"")</f>
        <v/>
      </c>
      <c r="E193" s="9" t="str">
        <f t="array" ref="E19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العام'!$D$3:$D$2000),""),ROW($A187)),ROW('[2]الصادر العام'!$D$3:$D$2000),0),
COLUMN('[2]الصادر العام'!$D$1)),
"")</f>
        <v/>
      </c>
    </row>
    <row r="194" spans="2:5" ht="21">
      <c r="B194" s="10" t="str">
        <f>IF(C194="","",SUBTOTAL(3,$C$7:C194))</f>
        <v/>
      </c>
      <c r="C194" s="7" t="str">
        <f t="array" ref="C19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العام'!$B$3:$B$2000),""),ROW($A188)),ROW('[2]الصادر العام'!$B$3:$B$2000),0),
COLUMN('[2]الصادر العام'!$A$1)),
"")</f>
        <v/>
      </c>
      <c r="D194" s="8" t="str">
        <f t="array" ref="D19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العام'!$C$3:$C$2000),""),ROW($A188)),ROW('[2]الصادر العام'!$C$3:$C$2000),0),
COLUMN('[2]الصادر العام'!$B$1)),
"")</f>
        <v/>
      </c>
      <c r="E194" s="9" t="str">
        <f t="array" ref="E19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العام'!$D$3:$D$2000),""),ROW($A188)),ROW('[2]الصادر العام'!$D$3:$D$2000),0),
COLUMN('[2]الصادر العام'!$D$1)),
"")</f>
        <v/>
      </c>
    </row>
    <row r="195" spans="2:5" ht="21">
      <c r="B195" s="10" t="str">
        <f>IF(C195="","",SUBTOTAL(3,$C$7:C195))</f>
        <v/>
      </c>
      <c r="C195" s="7" t="str">
        <f t="array" ref="C19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العام'!$B$3:$B$2000),""),ROW($A189)),ROW('[2]الصادر العام'!$B$3:$B$2000),0),
COLUMN('[2]الصادر العام'!$A$1)),
"")</f>
        <v/>
      </c>
      <c r="D195" s="8" t="str">
        <f t="array" ref="D19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العام'!$C$3:$C$2000),""),ROW($A189)),ROW('[2]الصادر العام'!$C$3:$C$2000),0),
COLUMN('[2]الصادر العام'!$B$1)),
"")</f>
        <v/>
      </c>
      <c r="E195" s="9" t="str">
        <f t="array" ref="E19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العام'!$D$3:$D$2000),""),ROW($A189)),ROW('[2]الصادر العام'!$D$3:$D$2000),0),
COLUMN('[2]الصادر العام'!$D$1)),
"")</f>
        <v/>
      </c>
    </row>
    <row r="196" spans="2:5" ht="21">
      <c r="B196" s="10" t="str">
        <f>IF(C196="","",SUBTOTAL(3,$C$7:C196))</f>
        <v/>
      </c>
      <c r="C196" s="7" t="str">
        <f t="array" ref="C19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العام'!$B$3:$B$2000),""),ROW($A190)),ROW('[2]الصادر العام'!$B$3:$B$2000),0),
COLUMN('[2]الصادر العام'!$A$1)),
"")</f>
        <v/>
      </c>
      <c r="D196" s="8" t="str">
        <f t="array" ref="D19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العام'!$C$3:$C$2000),""),ROW($A190)),ROW('[2]الصادر العام'!$C$3:$C$2000),0),
COLUMN('[2]الصادر العام'!$B$1)),
"")</f>
        <v/>
      </c>
      <c r="E196" s="9" t="str">
        <f t="array" ref="E19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العام'!$D$3:$D$2000),""),ROW($A190)),ROW('[2]الصادر العام'!$D$3:$D$2000),0),
COLUMN('[2]الصادر العام'!$D$1)),
"")</f>
        <v/>
      </c>
    </row>
    <row r="197" spans="2:5" ht="21">
      <c r="B197" s="10" t="str">
        <f>IF(C197="","",SUBTOTAL(3,$C$7:C197))</f>
        <v/>
      </c>
      <c r="C197" s="7" t="str">
        <f t="array" ref="C19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العام'!$B$3:$B$2000),""),ROW($A191)),ROW('[2]الصادر العام'!$B$3:$B$2000),0),
COLUMN('[2]الصادر العام'!$A$1)),
"")</f>
        <v/>
      </c>
      <c r="D197" s="8" t="str">
        <f t="array" ref="D19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العام'!$C$3:$C$2000),""),ROW($A191)),ROW('[2]الصادر العام'!$C$3:$C$2000),0),
COLUMN('[2]الصادر العام'!$B$1)),
"")</f>
        <v/>
      </c>
      <c r="E197" s="9" t="str">
        <f t="array" ref="E19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العام'!$D$3:$D$2000),""),ROW($A191)),ROW('[2]الصادر العام'!$D$3:$D$2000),0),
COLUMN('[2]الصادر العام'!$D$1)),
"")</f>
        <v/>
      </c>
    </row>
    <row r="198" spans="2:5" ht="21">
      <c r="B198" s="10" t="str">
        <f>IF(C198="","",SUBTOTAL(3,$C$7:C198))</f>
        <v/>
      </c>
      <c r="C198" s="7" t="str">
        <f t="array" ref="C19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العام'!$B$3:$B$2000),""),ROW($A192)),ROW('[2]الصادر العام'!$B$3:$B$2000),0),
COLUMN('[2]الصادر العام'!$A$1)),
"")</f>
        <v/>
      </c>
      <c r="D198" s="8" t="str">
        <f t="array" ref="D19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العام'!$C$3:$C$2000),""),ROW($A192)),ROW('[2]الصادر العام'!$C$3:$C$2000),0),
COLUMN('[2]الصادر العام'!$B$1)),
"")</f>
        <v/>
      </c>
      <c r="E198" s="9" t="str">
        <f t="array" ref="E19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العام'!$D$3:$D$2000),""),ROW($A192)),ROW('[2]الصادر العام'!$D$3:$D$2000),0),
COLUMN('[2]الصادر العام'!$D$1)),
"")</f>
        <v/>
      </c>
    </row>
    <row r="199" spans="2:5" ht="21">
      <c r="B199" s="10" t="str">
        <f>IF(C199="","",SUBTOTAL(3,$C$7:C199))</f>
        <v/>
      </c>
      <c r="C199" s="7" t="str">
        <f t="array" ref="C19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العام'!$B$3:$B$2000),""),ROW($A193)),ROW('[2]الصادر العام'!$B$3:$B$2000),0),
COLUMN('[2]الصادر العام'!$A$1)),
"")</f>
        <v/>
      </c>
      <c r="D199" s="8" t="str">
        <f t="array" ref="D19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العام'!$C$3:$C$2000),""),ROW($A193)),ROW('[2]الصادر العام'!$C$3:$C$2000),0),
COLUMN('[2]الصادر العام'!$B$1)),
"")</f>
        <v/>
      </c>
      <c r="E199" s="9" t="str">
        <f t="array" ref="E19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العام'!$D$3:$D$2000),""),ROW($A193)),ROW('[2]الصادر العام'!$D$3:$D$2000),0),
COLUMN('[2]الصادر العام'!$D$1)),
"")</f>
        <v/>
      </c>
    </row>
    <row r="200" spans="2:5" ht="21">
      <c r="B200" s="10" t="str">
        <f>IF(C200="","",SUBTOTAL(3,$C$7:C200))</f>
        <v/>
      </c>
      <c r="C200" s="7" t="str">
        <f t="array" ref="C20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العام'!$B$3:$B$2000),""),ROW($A194)),ROW('[2]الصادر العام'!$B$3:$B$2000),0),
COLUMN('[2]الصادر العام'!$A$1)),
"")</f>
        <v/>
      </c>
      <c r="D200" s="8" t="str">
        <f t="array" ref="D20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العام'!$C$3:$C$2000),""),ROW($A194)),ROW('[2]الصادر العام'!$C$3:$C$2000),0),
COLUMN('[2]الصادر العام'!$B$1)),
"")</f>
        <v/>
      </c>
      <c r="E200" s="9" t="str">
        <f t="array" ref="E20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العام'!$D$3:$D$2000),""),ROW($A194)),ROW('[2]الصادر العام'!$D$3:$D$2000),0),
COLUMN('[2]الصادر العام'!$D$1)),
"")</f>
        <v/>
      </c>
    </row>
    <row r="201" spans="2:5" ht="21">
      <c r="B201" s="10" t="str">
        <f>IF(C201="","",SUBTOTAL(3,$C$7:C201))</f>
        <v/>
      </c>
      <c r="C201" s="7" t="str">
        <f t="array" ref="C20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العام'!$B$3:$B$2000),""),ROW($A195)),ROW('[2]الصادر العام'!$B$3:$B$2000),0),
COLUMN('[2]الصادر العام'!$A$1)),
"")</f>
        <v/>
      </c>
      <c r="D201" s="8" t="str">
        <f t="array" ref="D20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العام'!$C$3:$C$2000),""),ROW($A195)),ROW('[2]الصادر العام'!$C$3:$C$2000),0),
COLUMN('[2]الصادر العام'!$B$1)),
"")</f>
        <v/>
      </c>
      <c r="E201" s="9" t="str">
        <f t="array" ref="E20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العام'!$D$3:$D$2000),""),ROW($A195)),ROW('[2]الصادر العام'!$D$3:$D$2000),0),
COLUMN('[2]الصادر العام'!$D$1)),
"")</f>
        <v/>
      </c>
    </row>
    <row r="202" spans="2:5" ht="21">
      <c r="B202" s="10" t="str">
        <f>IF(C202="","",SUBTOTAL(3,$C$7:C202))</f>
        <v/>
      </c>
      <c r="C202" s="7" t="str">
        <f t="array" ref="C20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العام'!$B$3:$B$2000),""),ROW($A196)),ROW('[2]الصادر العام'!$B$3:$B$2000),0),
COLUMN('[2]الصادر العام'!$A$1)),
"")</f>
        <v/>
      </c>
      <c r="D202" s="8" t="str">
        <f t="array" ref="D20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العام'!$C$3:$C$2000),""),ROW($A196)),ROW('[2]الصادر العام'!$C$3:$C$2000),0),
COLUMN('[2]الصادر العام'!$B$1)),
"")</f>
        <v/>
      </c>
      <c r="E202" s="9" t="str">
        <f t="array" ref="E20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العام'!$D$3:$D$2000),""),ROW($A196)),ROW('[2]الصادر العام'!$D$3:$D$2000),0),
COLUMN('[2]الصادر العام'!$D$1)),
"")</f>
        <v/>
      </c>
    </row>
    <row r="203" spans="2:5" ht="21">
      <c r="B203" s="10" t="str">
        <f>IF(C203="","",SUBTOTAL(3,$C$7:C203))</f>
        <v/>
      </c>
      <c r="C203" s="7" t="str">
        <f t="array" ref="C20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العام'!$B$3:$B$2000),""),ROW($A197)),ROW('[2]الصادر العام'!$B$3:$B$2000),0),
COLUMN('[2]الصادر العام'!$A$1)),
"")</f>
        <v/>
      </c>
      <c r="D203" s="8" t="str">
        <f t="array" ref="D20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العام'!$C$3:$C$2000),""),ROW($A197)),ROW('[2]الصادر العام'!$C$3:$C$2000),0),
COLUMN('[2]الصادر العام'!$B$1)),
"")</f>
        <v/>
      </c>
      <c r="E203" s="9" t="str">
        <f t="array" ref="E20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العام'!$D$3:$D$2000),""),ROW($A197)),ROW('[2]الصادر العام'!$D$3:$D$2000),0),
COLUMN('[2]الصادر العام'!$D$1)),
"")</f>
        <v/>
      </c>
    </row>
    <row r="204" spans="2:5" ht="21">
      <c r="B204" s="10" t="str">
        <f>IF(C204="","",SUBTOTAL(3,$C$7:C204))</f>
        <v/>
      </c>
      <c r="C204" s="7" t="str">
        <f t="array" ref="C20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العام'!$B$3:$B$2000),""),ROW($A198)),ROW('[2]الصادر العام'!$B$3:$B$2000),0),
COLUMN('[2]الصادر العام'!$A$1)),
"")</f>
        <v/>
      </c>
      <c r="D204" s="8" t="str">
        <f t="array" ref="D20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العام'!$C$3:$C$2000),""),ROW($A198)),ROW('[2]الصادر العام'!$C$3:$C$2000),0),
COLUMN('[2]الصادر العام'!$B$1)),
"")</f>
        <v/>
      </c>
      <c r="E204" s="9" t="str">
        <f t="array" ref="E20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العام'!$D$3:$D$2000),""),ROW($A198)),ROW('[2]الصادر العام'!$D$3:$D$2000),0),
COLUMN('[2]الصادر العام'!$D$1)),
"")</f>
        <v/>
      </c>
    </row>
    <row r="205" spans="2:5" ht="21">
      <c r="B205" s="10" t="str">
        <f>IF(C205="","",SUBTOTAL(3,$C$7:C205))</f>
        <v/>
      </c>
      <c r="C205" s="7" t="str">
        <f t="array" ref="C20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العام'!$B$3:$B$2000),""),ROW($A199)),ROW('[2]الصادر العام'!$B$3:$B$2000),0),
COLUMN('[2]الصادر العام'!$A$1)),
"")</f>
        <v/>
      </c>
      <c r="D205" s="8" t="str">
        <f t="array" ref="D20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العام'!$C$3:$C$2000),""),ROW($A199)),ROW('[2]الصادر العام'!$C$3:$C$2000),0),
COLUMN('[2]الصادر العام'!$B$1)),
"")</f>
        <v/>
      </c>
      <c r="E205" s="9" t="str">
        <f t="array" ref="E20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العام'!$D$3:$D$2000),""),ROW($A199)),ROW('[2]الصادر العام'!$D$3:$D$2000),0),
COLUMN('[2]الصادر العام'!$D$1)),
"")</f>
        <v/>
      </c>
    </row>
    <row r="206" spans="2:5" ht="21">
      <c r="B206" s="10" t="str">
        <f>IF(C206="","",SUBTOTAL(3,$C$7:C206))</f>
        <v/>
      </c>
      <c r="C206" s="7" t="str">
        <f t="array" ref="C20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العام'!$B$3:$B$2000),""),ROW($A200)),ROW('[2]الصادر العام'!$B$3:$B$2000),0),
COLUMN('[2]الصادر العام'!$A$1)),
"")</f>
        <v/>
      </c>
      <c r="D206" s="8" t="str">
        <f t="array" ref="D20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العام'!$C$3:$C$2000),""),ROW($A200)),ROW('[2]الصادر العام'!$C$3:$C$2000),0),
COLUMN('[2]الصادر العام'!$B$1)),
"")</f>
        <v/>
      </c>
      <c r="E206" s="9" t="str">
        <f t="array" ref="E20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العام'!$D$3:$D$2000),""),ROW($A200)),ROW('[2]الصادر العام'!$D$3:$D$2000),0),
COLUMN('[2]الصادر العام'!$D$1)),
"")</f>
        <v/>
      </c>
    </row>
    <row r="207" spans="2:5" ht="21">
      <c r="B207" s="10" t="str">
        <f>IF(C207="","",SUBTOTAL(3,$C$7:C207))</f>
        <v/>
      </c>
      <c r="C207" s="7" t="str">
        <f t="array" ref="C20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العام'!$B$3:$B$2000),""),ROW($A201)),ROW('[2]الصادر العام'!$B$3:$B$2000),0),
COLUMN('[2]الصادر العام'!$A$1)),
"")</f>
        <v/>
      </c>
      <c r="D207" s="8" t="str">
        <f t="array" ref="D20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العام'!$C$3:$C$2000),""),ROW($A201)),ROW('[2]الصادر العام'!$C$3:$C$2000),0),
COLUMN('[2]الصادر العام'!$B$1)),
"")</f>
        <v/>
      </c>
      <c r="E207" s="9" t="str">
        <f t="array" ref="E20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العام'!$D$3:$D$2000),""),ROW($A201)),ROW('[2]الصادر العام'!$D$3:$D$2000),0),
COLUMN('[2]الصادر العام'!$D$1)),
"")</f>
        <v/>
      </c>
    </row>
    <row r="208" spans="2:5" ht="21">
      <c r="B208" s="10" t="str">
        <f>IF(C208="","",SUBTOTAL(3,$C$7:C208))</f>
        <v/>
      </c>
      <c r="C208" s="7" t="str">
        <f t="array" ref="C20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العام'!$B$3:$B$2000),""),ROW($A202)),ROW('[2]الصادر العام'!$B$3:$B$2000),0),
COLUMN('[2]الصادر العام'!$A$1)),
"")</f>
        <v/>
      </c>
      <c r="D208" s="8" t="str">
        <f t="array" ref="D20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العام'!$C$3:$C$2000),""),ROW($A202)),ROW('[2]الصادر العام'!$C$3:$C$2000),0),
COLUMN('[2]الصادر العام'!$B$1)),
"")</f>
        <v/>
      </c>
      <c r="E208" s="9" t="str">
        <f t="array" ref="E20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العام'!$D$3:$D$2000),""),ROW($A202)),ROW('[2]الصادر العام'!$D$3:$D$2000),0),
COLUMN('[2]الصادر العام'!$D$1)),
"")</f>
        <v/>
      </c>
    </row>
    <row r="209" spans="2:5" ht="21">
      <c r="B209" s="10" t="str">
        <f>IF(C209="","",SUBTOTAL(3,$C$7:C209))</f>
        <v/>
      </c>
      <c r="C209" s="7" t="str">
        <f t="array" ref="C20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العام'!$B$3:$B$2000),""),ROW($A203)),ROW('[2]الصادر العام'!$B$3:$B$2000),0),
COLUMN('[2]الصادر العام'!$A$1)),
"")</f>
        <v/>
      </c>
      <c r="D209" s="8" t="str">
        <f t="array" ref="D20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العام'!$C$3:$C$2000),""),ROW($A203)),ROW('[2]الصادر العام'!$C$3:$C$2000),0),
COLUMN('[2]الصادر العام'!$B$1)),
"")</f>
        <v/>
      </c>
      <c r="E209" s="9" t="str">
        <f t="array" ref="E20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العام'!$D$3:$D$2000),""),ROW($A203)),ROW('[2]الصادر العام'!$D$3:$D$2000),0),
COLUMN('[2]الصادر العام'!$D$1)),
"")</f>
        <v/>
      </c>
    </row>
    <row r="210" spans="2:5" ht="21">
      <c r="B210" s="10" t="str">
        <f>IF(C210="","",SUBTOTAL(3,$C$7:C210))</f>
        <v/>
      </c>
      <c r="C210" s="7" t="str">
        <f t="array" ref="C21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العام'!$B$3:$B$2000),""),ROW($A204)),ROW('[2]الصادر العام'!$B$3:$B$2000),0),
COLUMN('[2]الصادر العام'!$A$1)),
"")</f>
        <v/>
      </c>
      <c r="D210" s="8" t="str">
        <f t="array" ref="D21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العام'!$C$3:$C$2000),""),ROW($A204)),ROW('[2]الصادر العام'!$C$3:$C$2000),0),
COLUMN('[2]الصادر العام'!$B$1)),
"")</f>
        <v/>
      </c>
      <c r="E210" s="9" t="str">
        <f t="array" ref="E21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العام'!$D$3:$D$2000),""),ROW($A204)),ROW('[2]الصادر العام'!$D$3:$D$2000),0),
COLUMN('[2]الصادر العام'!$D$1)),
"")</f>
        <v/>
      </c>
    </row>
    <row r="211" spans="2:5" ht="21">
      <c r="B211" s="10" t="str">
        <f>IF(C211="","",SUBTOTAL(3,$C$7:C211))</f>
        <v/>
      </c>
      <c r="C211" s="7" t="str">
        <f t="array" ref="C21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العام'!$B$3:$B$2000),""),ROW($A205)),ROW('[2]الصادر العام'!$B$3:$B$2000),0),
COLUMN('[2]الصادر العام'!$A$1)),
"")</f>
        <v/>
      </c>
      <c r="D211" s="8" t="str">
        <f t="array" ref="D21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العام'!$C$3:$C$2000),""),ROW($A205)),ROW('[2]الصادر العام'!$C$3:$C$2000),0),
COLUMN('[2]الصادر العام'!$B$1)),
"")</f>
        <v/>
      </c>
      <c r="E211" s="9" t="str">
        <f t="array" ref="E21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العام'!$D$3:$D$2000),""),ROW($A205)),ROW('[2]الصادر العام'!$D$3:$D$2000),0),
COLUMN('[2]الصادر العام'!$D$1)),
"")</f>
        <v/>
      </c>
    </row>
    <row r="212" spans="2:5" ht="21">
      <c r="B212" s="10" t="str">
        <f>IF(C212="","",SUBTOTAL(3,$C$7:C212))</f>
        <v/>
      </c>
      <c r="C212" s="7" t="str">
        <f t="array" ref="C21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العام'!$B$3:$B$2000),""),ROW($A206)),ROW('[2]الصادر العام'!$B$3:$B$2000),0),
COLUMN('[2]الصادر العام'!$A$1)),
"")</f>
        <v/>
      </c>
      <c r="D212" s="8" t="str">
        <f t="array" ref="D21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العام'!$C$3:$C$2000),""),ROW($A206)),ROW('[2]الصادر العام'!$C$3:$C$2000),0),
COLUMN('[2]الصادر العام'!$B$1)),
"")</f>
        <v/>
      </c>
      <c r="E212" s="9" t="str">
        <f t="array" ref="E21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العام'!$D$3:$D$2000),""),ROW($A206)),ROW('[2]الصادر العام'!$D$3:$D$2000),0),
COLUMN('[2]الصادر العام'!$D$1)),
"")</f>
        <v/>
      </c>
    </row>
    <row r="213" spans="2:5" ht="21">
      <c r="B213" s="10" t="str">
        <f>IF(C213="","",SUBTOTAL(3,$C$7:C213))</f>
        <v/>
      </c>
      <c r="C213" s="7" t="str">
        <f t="array" ref="C21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العام'!$B$3:$B$2000),""),ROW($A207)),ROW('[2]الصادر العام'!$B$3:$B$2000),0),
COLUMN('[2]الصادر العام'!$A$1)),
"")</f>
        <v/>
      </c>
      <c r="D213" s="8" t="str">
        <f t="array" ref="D21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العام'!$C$3:$C$2000),""),ROW($A207)),ROW('[2]الصادر العام'!$C$3:$C$2000),0),
COLUMN('[2]الصادر العام'!$B$1)),
"")</f>
        <v/>
      </c>
      <c r="E213" s="9" t="str">
        <f t="array" ref="E21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العام'!$D$3:$D$2000),""),ROW($A207)),ROW('[2]الصادر العام'!$D$3:$D$2000),0),
COLUMN('[2]الصادر العام'!$D$1)),
"")</f>
        <v/>
      </c>
    </row>
    <row r="214" spans="2:5" ht="21">
      <c r="B214" s="10" t="str">
        <f>IF(C214="","",SUBTOTAL(3,$C$7:C214))</f>
        <v/>
      </c>
      <c r="C214" s="7" t="str">
        <f t="array" ref="C21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العام'!$B$3:$B$2000),""),ROW($A208)),ROW('[2]الصادر العام'!$B$3:$B$2000),0),
COLUMN('[2]الصادر العام'!$A$1)),
"")</f>
        <v/>
      </c>
      <c r="D214" s="8" t="str">
        <f t="array" ref="D21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العام'!$C$3:$C$2000),""),ROW($A208)),ROW('[2]الصادر العام'!$C$3:$C$2000),0),
COLUMN('[2]الصادر العام'!$B$1)),
"")</f>
        <v/>
      </c>
      <c r="E214" s="9" t="str">
        <f t="array" ref="E21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العام'!$D$3:$D$2000),""),ROW($A208)),ROW('[2]الصادر العام'!$D$3:$D$2000),0),
COLUMN('[2]الصادر العام'!$D$1)),
"")</f>
        <v/>
      </c>
    </row>
    <row r="215" spans="2:5" ht="21">
      <c r="B215" s="10" t="str">
        <f>IF(C215="","",SUBTOTAL(3,$C$7:C215))</f>
        <v/>
      </c>
      <c r="C215" s="7" t="str">
        <f t="array" ref="C21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العام'!$B$3:$B$2000),""),ROW($A209)),ROW('[2]الصادر العام'!$B$3:$B$2000),0),
COLUMN('[2]الصادر العام'!$A$1)),
"")</f>
        <v/>
      </c>
      <c r="D215" s="8" t="str">
        <f t="array" ref="D21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العام'!$C$3:$C$2000),""),ROW($A209)),ROW('[2]الصادر العام'!$C$3:$C$2000),0),
COLUMN('[2]الصادر العام'!$B$1)),
"")</f>
        <v/>
      </c>
      <c r="E215" s="9" t="str">
        <f t="array" ref="E21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العام'!$D$3:$D$2000),""),ROW($A209)),ROW('[2]الصادر العام'!$D$3:$D$2000),0),
COLUMN('[2]الصادر العام'!$D$1)),
"")</f>
        <v/>
      </c>
    </row>
    <row r="216" spans="2:5" ht="21">
      <c r="B216" s="10" t="str">
        <f>IF(C216="","",SUBTOTAL(3,$C$7:C216))</f>
        <v/>
      </c>
      <c r="C216" s="7" t="str">
        <f t="array" ref="C21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العام'!$B$3:$B$2000),""),ROW($A210)),ROW('[2]الصادر العام'!$B$3:$B$2000),0),
COLUMN('[2]الصادر العام'!$A$1)),
"")</f>
        <v/>
      </c>
      <c r="D216" s="8" t="str">
        <f t="array" ref="D21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العام'!$C$3:$C$2000),""),ROW($A210)),ROW('[2]الصادر العام'!$C$3:$C$2000),0),
COLUMN('[2]الصادر العام'!$B$1)),
"")</f>
        <v/>
      </c>
      <c r="E216" s="9" t="str">
        <f t="array" ref="E21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العام'!$D$3:$D$2000),""),ROW($A210)),ROW('[2]الصادر العام'!$D$3:$D$2000),0),
COLUMN('[2]الصادر العام'!$D$1)),
"")</f>
        <v/>
      </c>
    </row>
    <row r="217" spans="2:5" ht="21">
      <c r="B217" s="10" t="str">
        <f>IF(C217="","",SUBTOTAL(3,$C$7:C217))</f>
        <v/>
      </c>
      <c r="C217" s="7" t="str">
        <f t="array" ref="C21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العام'!$B$3:$B$2000),""),ROW($A211)),ROW('[2]الصادر العام'!$B$3:$B$2000),0),
COLUMN('[2]الصادر العام'!$A$1)),
"")</f>
        <v/>
      </c>
      <c r="D217" s="8" t="str">
        <f t="array" ref="D21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العام'!$C$3:$C$2000),""),ROW($A211)),ROW('[2]الصادر العام'!$C$3:$C$2000),0),
COLUMN('[2]الصادر العام'!$B$1)),
"")</f>
        <v/>
      </c>
      <c r="E217" s="9" t="str">
        <f t="array" ref="E21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العام'!$D$3:$D$2000),""),ROW($A211)),ROW('[2]الصادر العام'!$D$3:$D$2000),0),
COLUMN('[2]الصادر العام'!$D$1)),
"")</f>
        <v/>
      </c>
    </row>
    <row r="218" spans="2:5" ht="21">
      <c r="B218" s="10" t="str">
        <f>IF(C218="","",SUBTOTAL(3,$C$7:C218))</f>
        <v/>
      </c>
      <c r="C218" s="7" t="str">
        <f t="array" ref="C21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العام'!$B$3:$B$2000),""),ROW($A212)),ROW('[2]الصادر العام'!$B$3:$B$2000),0),
COLUMN('[2]الصادر العام'!$A$1)),
"")</f>
        <v/>
      </c>
      <c r="D218" s="8" t="str">
        <f t="array" ref="D21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العام'!$C$3:$C$2000),""),ROW($A212)),ROW('[2]الصادر العام'!$C$3:$C$2000),0),
COLUMN('[2]الصادر العام'!$B$1)),
"")</f>
        <v/>
      </c>
      <c r="E218" s="9" t="str">
        <f t="array" ref="E21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العام'!$D$3:$D$2000),""),ROW($A212)),ROW('[2]الصادر العام'!$D$3:$D$2000),0),
COLUMN('[2]الصادر العام'!$D$1)),
"")</f>
        <v/>
      </c>
    </row>
    <row r="219" spans="2:5" ht="21">
      <c r="B219" s="10" t="str">
        <f>IF(C219="","",SUBTOTAL(3,$C$7:C219))</f>
        <v/>
      </c>
      <c r="C219" s="7" t="str">
        <f t="array" ref="C21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العام'!$B$3:$B$2000),""),ROW($A213)),ROW('[2]الصادر العام'!$B$3:$B$2000),0),
COLUMN('[2]الصادر العام'!$A$1)),
"")</f>
        <v/>
      </c>
      <c r="D219" s="8" t="str">
        <f t="array" ref="D21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العام'!$C$3:$C$2000),""),ROW($A213)),ROW('[2]الصادر العام'!$C$3:$C$2000),0),
COLUMN('[2]الصادر العام'!$B$1)),
"")</f>
        <v/>
      </c>
      <c r="E219" s="9" t="str">
        <f t="array" ref="E21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العام'!$D$3:$D$2000),""),ROW($A213)),ROW('[2]الصادر العام'!$D$3:$D$2000),0),
COLUMN('[2]الصادر العام'!$D$1)),
"")</f>
        <v/>
      </c>
    </row>
    <row r="220" spans="2:5" ht="21">
      <c r="B220" s="10" t="str">
        <f>IF(C220="","",SUBTOTAL(3,$C$7:C220))</f>
        <v/>
      </c>
      <c r="C220" s="7" t="str">
        <f t="array" ref="C22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العام'!$B$3:$B$2000),""),ROW($A214)),ROW('[2]الصادر العام'!$B$3:$B$2000),0),
COLUMN('[2]الصادر العام'!$A$1)),
"")</f>
        <v/>
      </c>
      <c r="D220" s="8" t="str">
        <f t="array" ref="D22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العام'!$C$3:$C$2000),""),ROW($A214)),ROW('[2]الصادر العام'!$C$3:$C$2000),0),
COLUMN('[2]الصادر العام'!$B$1)),
"")</f>
        <v/>
      </c>
      <c r="E220" s="9" t="str">
        <f t="array" ref="E22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العام'!$D$3:$D$2000),""),ROW($A214)),ROW('[2]الصادر العام'!$D$3:$D$2000),0),
COLUMN('[2]الصادر العام'!$D$1)),
"")</f>
        <v/>
      </c>
    </row>
    <row r="221" spans="2:5" ht="21">
      <c r="B221" s="10" t="str">
        <f>IF(C221="","",SUBTOTAL(3,$C$7:C221))</f>
        <v/>
      </c>
      <c r="C221" s="7" t="str">
        <f t="array" ref="C22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العام'!$B$3:$B$2000),""),ROW($A215)),ROW('[2]الصادر العام'!$B$3:$B$2000),0),
COLUMN('[2]الصادر العام'!$A$1)),
"")</f>
        <v/>
      </c>
      <c r="D221" s="8" t="str">
        <f t="array" ref="D22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العام'!$C$3:$C$2000),""),ROW($A215)),ROW('[2]الصادر العام'!$C$3:$C$2000),0),
COLUMN('[2]الصادر العام'!$B$1)),
"")</f>
        <v/>
      </c>
      <c r="E221" s="9" t="str">
        <f t="array" ref="E22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العام'!$D$3:$D$2000),""),ROW($A215)),ROW('[2]الصادر العام'!$D$3:$D$2000),0),
COLUMN('[2]الصادر العام'!$D$1)),
"")</f>
        <v/>
      </c>
    </row>
    <row r="222" spans="2:5" ht="21">
      <c r="B222" s="10" t="str">
        <f>IF(C222="","",SUBTOTAL(3,$C$7:C222))</f>
        <v/>
      </c>
      <c r="C222" s="7" t="str">
        <f t="array" ref="C22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العام'!$B$3:$B$2000),""),ROW($A216)),ROW('[2]الصادر العام'!$B$3:$B$2000),0),
COLUMN('[2]الصادر العام'!$A$1)),
"")</f>
        <v/>
      </c>
      <c r="D222" s="8" t="str">
        <f t="array" ref="D22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العام'!$C$3:$C$2000),""),ROW($A216)),ROW('[2]الصادر العام'!$C$3:$C$2000),0),
COLUMN('[2]الصادر العام'!$B$1)),
"")</f>
        <v/>
      </c>
      <c r="E222" s="9" t="str">
        <f t="array" ref="E22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العام'!$D$3:$D$2000),""),ROW($A216)),ROW('[2]الصادر العام'!$D$3:$D$2000),0),
COLUMN('[2]الصادر العام'!$D$1)),
"")</f>
        <v/>
      </c>
    </row>
    <row r="223" spans="2:5" ht="21">
      <c r="B223" s="10" t="str">
        <f>IF(C223="","",SUBTOTAL(3,$C$7:C223))</f>
        <v/>
      </c>
      <c r="C223" s="7" t="str">
        <f t="array" ref="C22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العام'!$B$3:$B$2000),""),ROW($A217)),ROW('[2]الصادر العام'!$B$3:$B$2000),0),
COLUMN('[2]الصادر العام'!$A$1)),
"")</f>
        <v/>
      </c>
      <c r="D223" s="8" t="str">
        <f t="array" ref="D22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العام'!$C$3:$C$2000),""),ROW($A217)),ROW('[2]الصادر العام'!$C$3:$C$2000),0),
COLUMN('[2]الصادر العام'!$B$1)),
"")</f>
        <v/>
      </c>
      <c r="E223" s="9" t="str">
        <f t="array" ref="E22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العام'!$D$3:$D$2000),""),ROW($A217)),ROW('[2]الصادر العام'!$D$3:$D$2000),0),
COLUMN('[2]الصادر العام'!$D$1)),
"")</f>
        <v/>
      </c>
    </row>
    <row r="224" spans="2:5" ht="21">
      <c r="B224" s="10" t="str">
        <f>IF(C224="","",SUBTOTAL(3,$C$7:C224))</f>
        <v/>
      </c>
      <c r="C224" s="7" t="str">
        <f t="array" ref="C22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العام'!$B$3:$B$2000),""),ROW($A218)),ROW('[2]الصادر العام'!$B$3:$B$2000),0),
COLUMN('[2]الصادر العام'!$A$1)),
"")</f>
        <v/>
      </c>
      <c r="D224" s="8" t="str">
        <f t="array" ref="D22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العام'!$C$3:$C$2000),""),ROW($A218)),ROW('[2]الصادر العام'!$C$3:$C$2000),0),
COLUMN('[2]الصادر العام'!$B$1)),
"")</f>
        <v/>
      </c>
      <c r="E224" s="9" t="str">
        <f t="array" ref="E22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العام'!$D$3:$D$2000),""),ROW($A218)),ROW('[2]الصادر العام'!$D$3:$D$2000),0),
COLUMN('[2]الصادر العام'!$D$1)),
"")</f>
        <v/>
      </c>
    </row>
    <row r="225" spans="2:5" ht="21">
      <c r="B225" s="10" t="str">
        <f>IF(C225="","",SUBTOTAL(3,$C$7:C225))</f>
        <v/>
      </c>
      <c r="C225" s="7" t="str">
        <f t="array" ref="C22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العام'!$B$3:$B$2000),""),ROW($A219)),ROW('[2]الصادر العام'!$B$3:$B$2000),0),
COLUMN('[2]الصادر العام'!$A$1)),
"")</f>
        <v/>
      </c>
      <c r="D225" s="8" t="str">
        <f t="array" ref="D22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العام'!$C$3:$C$2000),""),ROW($A219)),ROW('[2]الصادر العام'!$C$3:$C$2000),0),
COLUMN('[2]الصادر العام'!$B$1)),
"")</f>
        <v/>
      </c>
      <c r="E225" s="9" t="str">
        <f t="array" ref="E22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العام'!$D$3:$D$2000),""),ROW($A219)),ROW('[2]الصادر العام'!$D$3:$D$2000),0),
COLUMN('[2]الصادر العام'!$D$1)),
"")</f>
        <v/>
      </c>
    </row>
    <row r="226" spans="2:5" ht="21">
      <c r="B226" s="10" t="str">
        <f>IF(C226="","",SUBTOTAL(3,$C$7:C226))</f>
        <v/>
      </c>
      <c r="C226" s="7" t="str">
        <f t="array" ref="C22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العام'!$B$3:$B$2000),""),ROW($A220)),ROW('[2]الصادر العام'!$B$3:$B$2000),0),
COLUMN('[2]الصادر العام'!$A$1)),
"")</f>
        <v/>
      </c>
      <c r="D226" s="8" t="str">
        <f t="array" ref="D22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العام'!$C$3:$C$2000),""),ROW($A220)),ROW('[2]الصادر العام'!$C$3:$C$2000),0),
COLUMN('[2]الصادر العام'!$B$1)),
"")</f>
        <v/>
      </c>
      <c r="E226" s="9" t="str">
        <f t="array" ref="E22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العام'!$D$3:$D$2000),""),ROW($A220)),ROW('[2]الصادر العام'!$D$3:$D$2000),0),
COLUMN('[2]الصادر العام'!$D$1)),
"")</f>
        <v/>
      </c>
    </row>
    <row r="227" spans="2:5" ht="21">
      <c r="B227" s="10" t="str">
        <f>IF(C227="","",SUBTOTAL(3,$C$7:C227))</f>
        <v/>
      </c>
      <c r="C227" s="7" t="str">
        <f t="array" ref="C22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العام'!$B$3:$B$2000),""),ROW($A221)),ROW('[2]الصادر العام'!$B$3:$B$2000),0),
COLUMN('[2]الصادر العام'!$A$1)),
"")</f>
        <v/>
      </c>
      <c r="D227" s="8" t="str">
        <f t="array" ref="D22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العام'!$C$3:$C$2000),""),ROW($A221)),ROW('[2]الصادر العام'!$C$3:$C$2000),0),
COLUMN('[2]الصادر العام'!$B$1)),
"")</f>
        <v/>
      </c>
      <c r="E227" s="9" t="str">
        <f t="array" ref="E22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العام'!$D$3:$D$2000),""),ROW($A221)),ROW('[2]الصادر العام'!$D$3:$D$2000),0),
COLUMN('[2]الصادر العام'!$D$1)),
"")</f>
        <v/>
      </c>
    </row>
    <row r="228" spans="2:5" ht="21">
      <c r="B228" s="10" t="str">
        <f>IF(C228="","",SUBTOTAL(3,$C$7:C228))</f>
        <v/>
      </c>
      <c r="C228" s="7" t="str">
        <f t="array" ref="C22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العام'!$B$3:$B$2000),""),ROW($A222)),ROW('[2]الصادر العام'!$B$3:$B$2000),0),
COLUMN('[2]الصادر العام'!$A$1)),
"")</f>
        <v/>
      </c>
      <c r="D228" s="8" t="str">
        <f t="array" ref="D22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العام'!$C$3:$C$2000),""),ROW($A222)),ROW('[2]الصادر العام'!$C$3:$C$2000),0),
COLUMN('[2]الصادر العام'!$B$1)),
"")</f>
        <v/>
      </c>
      <c r="E228" s="9" t="str">
        <f t="array" ref="E22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العام'!$D$3:$D$2000),""),ROW($A222)),ROW('[2]الصادر العام'!$D$3:$D$2000),0),
COLUMN('[2]الصادر العام'!$D$1)),
"")</f>
        <v/>
      </c>
    </row>
    <row r="229" spans="2:5" ht="21">
      <c r="B229" s="10" t="str">
        <f>IF(C229="","",SUBTOTAL(3,$C$7:C229))</f>
        <v/>
      </c>
      <c r="C229" s="7" t="str">
        <f t="array" ref="C22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العام'!$B$3:$B$2000),""),ROW($A223)),ROW('[2]الصادر العام'!$B$3:$B$2000),0),
COLUMN('[2]الصادر العام'!$A$1)),
"")</f>
        <v/>
      </c>
      <c r="D229" s="8" t="str">
        <f t="array" ref="D22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العام'!$C$3:$C$2000),""),ROW($A223)),ROW('[2]الصادر العام'!$C$3:$C$2000),0),
COLUMN('[2]الصادر العام'!$B$1)),
"")</f>
        <v/>
      </c>
      <c r="E229" s="9" t="str">
        <f t="array" ref="E22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العام'!$D$3:$D$2000),""),ROW($A223)),ROW('[2]الصادر العام'!$D$3:$D$2000),0),
COLUMN('[2]الصادر العام'!$D$1)),
"")</f>
        <v/>
      </c>
    </row>
    <row r="230" spans="2:5" ht="21">
      <c r="B230" s="10" t="str">
        <f>IF(C230="","",SUBTOTAL(3,$C$7:C230))</f>
        <v/>
      </c>
      <c r="C230" s="7" t="str">
        <f t="array" ref="C23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العام'!$B$3:$B$2000),""),ROW($A224)),ROW('[2]الصادر العام'!$B$3:$B$2000),0),
COLUMN('[2]الصادر العام'!$A$1)),
"")</f>
        <v/>
      </c>
      <c r="D230" s="8" t="str">
        <f t="array" ref="D23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العام'!$C$3:$C$2000),""),ROW($A224)),ROW('[2]الصادر العام'!$C$3:$C$2000),0),
COLUMN('[2]الصادر العام'!$B$1)),
"")</f>
        <v/>
      </c>
      <c r="E230" s="9" t="str">
        <f t="array" ref="E23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العام'!$D$3:$D$2000),""),ROW($A224)),ROW('[2]الصادر العام'!$D$3:$D$2000),0),
COLUMN('[2]الصادر العام'!$D$1)),
"")</f>
        <v/>
      </c>
    </row>
    <row r="231" spans="2:5" ht="21">
      <c r="B231" s="10" t="str">
        <f>IF(C231="","",SUBTOTAL(3,$C$7:C231))</f>
        <v/>
      </c>
      <c r="C231" s="7" t="str">
        <f t="array" ref="C23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العام'!$B$3:$B$2000),""),ROW($A225)),ROW('[2]الصادر العام'!$B$3:$B$2000),0),
COLUMN('[2]الصادر العام'!$A$1)),
"")</f>
        <v/>
      </c>
      <c r="D231" s="8" t="str">
        <f t="array" ref="D23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العام'!$C$3:$C$2000),""),ROW($A225)),ROW('[2]الصادر العام'!$C$3:$C$2000),0),
COLUMN('[2]الصادر العام'!$B$1)),
"")</f>
        <v/>
      </c>
      <c r="E231" s="9" t="str">
        <f t="array" ref="E23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العام'!$D$3:$D$2000),""),ROW($A225)),ROW('[2]الصادر العام'!$D$3:$D$2000),0),
COLUMN('[2]الصادر العام'!$D$1)),
"")</f>
        <v/>
      </c>
    </row>
    <row r="232" spans="2:5" ht="21">
      <c r="B232" s="10" t="str">
        <f>IF(C232="","",SUBTOTAL(3,$C$7:C232))</f>
        <v/>
      </c>
      <c r="C232" s="7" t="str">
        <f t="array" ref="C23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العام'!$B$3:$B$2000),""),ROW($A226)),ROW('[2]الصادر العام'!$B$3:$B$2000),0),
COLUMN('[2]الصادر العام'!$A$1)),
"")</f>
        <v/>
      </c>
      <c r="D232" s="8" t="str">
        <f t="array" ref="D23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العام'!$C$3:$C$2000),""),ROW($A226)),ROW('[2]الصادر العام'!$C$3:$C$2000),0),
COLUMN('[2]الصادر العام'!$B$1)),
"")</f>
        <v/>
      </c>
      <c r="E232" s="9" t="str">
        <f t="array" ref="E23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العام'!$D$3:$D$2000),""),ROW($A226)),ROW('[2]الصادر العام'!$D$3:$D$2000),0),
COLUMN('[2]الصادر العام'!$D$1)),
"")</f>
        <v/>
      </c>
    </row>
    <row r="233" spans="2:5" ht="21">
      <c r="B233" s="10" t="str">
        <f>IF(C233="","",SUBTOTAL(3,$C$7:C233))</f>
        <v/>
      </c>
      <c r="C233" s="7" t="str">
        <f t="array" ref="C23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العام'!$B$3:$B$2000),""),ROW($A227)),ROW('[2]الصادر العام'!$B$3:$B$2000),0),
COLUMN('[2]الصادر العام'!$A$1)),
"")</f>
        <v/>
      </c>
      <c r="D233" s="8" t="str">
        <f t="array" ref="D23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العام'!$C$3:$C$2000),""),ROW($A227)),ROW('[2]الصادر العام'!$C$3:$C$2000),0),
COLUMN('[2]الصادر العام'!$B$1)),
"")</f>
        <v/>
      </c>
      <c r="E233" s="9" t="str">
        <f t="array" ref="E23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العام'!$D$3:$D$2000),""),ROW($A227)),ROW('[2]الصادر العام'!$D$3:$D$2000),0),
COLUMN('[2]الصادر العام'!$D$1)),
"")</f>
        <v/>
      </c>
    </row>
    <row r="234" spans="2:5" ht="21">
      <c r="B234" s="10" t="str">
        <f>IF(C234="","",SUBTOTAL(3,$C$7:C234))</f>
        <v/>
      </c>
      <c r="C234" s="7" t="str">
        <f t="array" ref="C23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العام'!$B$3:$B$2000),""),ROW($A228)),ROW('[2]الصادر العام'!$B$3:$B$2000),0),
COLUMN('[2]الصادر العام'!$A$1)),
"")</f>
        <v/>
      </c>
      <c r="D234" s="8" t="str">
        <f t="array" ref="D23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العام'!$C$3:$C$2000),""),ROW($A228)),ROW('[2]الصادر العام'!$C$3:$C$2000),0),
COLUMN('[2]الصادر العام'!$B$1)),
"")</f>
        <v/>
      </c>
      <c r="E234" s="9" t="str">
        <f t="array" ref="E23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العام'!$D$3:$D$2000),""),ROW($A228)),ROW('[2]الصادر العام'!$D$3:$D$2000),0),
COLUMN('[2]الصادر العام'!$D$1)),
"")</f>
        <v/>
      </c>
    </row>
    <row r="235" spans="2:5" ht="21">
      <c r="B235" s="10" t="str">
        <f>IF(C235="","",SUBTOTAL(3,$C$7:C235))</f>
        <v/>
      </c>
      <c r="C235" s="7" t="str">
        <f t="array" ref="C23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العام'!$B$3:$B$2000),""),ROW($A229)),ROW('[2]الصادر العام'!$B$3:$B$2000),0),
COLUMN('[2]الصادر العام'!$A$1)),
"")</f>
        <v/>
      </c>
      <c r="D235" s="8" t="str">
        <f t="array" ref="D23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العام'!$C$3:$C$2000),""),ROW($A229)),ROW('[2]الصادر العام'!$C$3:$C$2000),0),
COLUMN('[2]الصادر العام'!$B$1)),
"")</f>
        <v/>
      </c>
      <c r="E235" s="9" t="str">
        <f t="array" ref="E23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العام'!$D$3:$D$2000),""),ROW($A229)),ROW('[2]الصادر العام'!$D$3:$D$2000),0),
COLUMN('[2]الصادر العام'!$D$1)),
"")</f>
        <v/>
      </c>
    </row>
    <row r="236" spans="2:5" ht="21">
      <c r="B236" s="10" t="str">
        <f>IF(C236="","",SUBTOTAL(3,$C$7:C236))</f>
        <v/>
      </c>
      <c r="C236" s="7" t="str">
        <f t="array" ref="C23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العام'!$B$3:$B$2000),""),ROW($A230)),ROW('[2]الصادر العام'!$B$3:$B$2000),0),
COLUMN('[2]الصادر العام'!$A$1)),
"")</f>
        <v/>
      </c>
      <c r="D236" s="8" t="str">
        <f t="array" ref="D23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العام'!$C$3:$C$2000),""),ROW($A230)),ROW('[2]الصادر العام'!$C$3:$C$2000),0),
COLUMN('[2]الصادر العام'!$B$1)),
"")</f>
        <v/>
      </c>
      <c r="E236" s="9" t="str">
        <f t="array" ref="E23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العام'!$D$3:$D$2000),""),ROW($A230)),ROW('[2]الصادر العام'!$D$3:$D$2000),0),
COLUMN('[2]الصادر العام'!$D$1)),
"")</f>
        <v/>
      </c>
    </row>
    <row r="237" spans="2:5" ht="21">
      <c r="B237" s="10" t="str">
        <f>IF(C237="","",SUBTOTAL(3,$C$7:C237))</f>
        <v/>
      </c>
      <c r="C237" s="7" t="str">
        <f t="array" ref="C23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العام'!$B$3:$B$2000),""),ROW($A231)),ROW('[2]الصادر العام'!$B$3:$B$2000),0),
COLUMN('[2]الصادر العام'!$A$1)),
"")</f>
        <v/>
      </c>
      <c r="D237" s="8" t="str">
        <f t="array" ref="D23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العام'!$C$3:$C$2000),""),ROW($A231)),ROW('[2]الصادر العام'!$C$3:$C$2000),0),
COLUMN('[2]الصادر العام'!$B$1)),
"")</f>
        <v/>
      </c>
      <c r="E237" s="9" t="str">
        <f t="array" ref="E23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العام'!$D$3:$D$2000),""),ROW($A231)),ROW('[2]الصادر العام'!$D$3:$D$2000),0),
COLUMN('[2]الصادر العام'!$D$1)),
"")</f>
        <v/>
      </c>
    </row>
    <row r="238" spans="2:5" ht="21">
      <c r="B238" s="10" t="str">
        <f>IF(C238="","",SUBTOTAL(3,$C$7:C238))</f>
        <v/>
      </c>
      <c r="C238" s="7" t="str">
        <f t="array" ref="C23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العام'!$B$3:$B$2000),""),ROW($A232)),ROW('[2]الصادر العام'!$B$3:$B$2000),0),
COLUMN('[2]الصادر العام'!$A$1)),
"")</f>
        <v/>
      </c>
      <c r="D238" s="8" t="str">
        <f t="array" ref="D23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العام'!$C$3:$C$2000),""),ROW($A232)),ROW('[2]الصادر العام'!$C$3:$C$2000),0),
COLUMN('[2]الصادر العام'!$B$1)),
"")</f>
        <v/>
      </c>
      <c r="E238" s="9" t="str">
        <f t="array" ref="E23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العام'!$D$3:$D$2000),""),ROW($A232)),ROW('[2]الصادر العام'!$D$3:$D$2000),0),
COLUMN('[2]الصادر العام'!$D$1)),
"")</f>
        <v/>
      </c>
    </row>
    <row r="239" spans="2:5" ht="21">
      <c r="B239" s="10" t="str">
        <f>IF(C239="","",SUBTOTAL(3,$C$7:C239))</f>
        <v/>
      </c>
      <c r="C239" s="7" t="str">
        <f t="array" ref="C23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العام'!$B$3:$B$2000),""),ROW($A233)),ROW('[2]الصادر العام'!$B$3:$B$2000),0),
COLUMN('[2]الصادر العام'!$A$1)),
"")</f>
        <v/>
      </c>
      <c r="D239" s="8" t="str">
        <f t="array" ref="D23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العام'!$C$3:$C$2000),""),ROW($A233)),ROW('[2]الصادر العام'!$C$3:$C$2000),0),
COLUMN('[2]الصادر العام'!$B$1)),
"")</f>
        <v/>
      </c>
      <c r="E239" s="9" t="str">
        <f t="array" ref="E23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العام'!$D$3:$D$2000),""),ROW($A233)),ROW('[2]الصادر العام'!$D$3:$D$2000),0),
COLUMN('[2]الصادر العام'!$D$1)),
"")</f>
        <v/>
      </c>
    </row>
    <row r="240" spans="2:5" ht="21">
      <c r="B240" s="10" t="str">
        <f>IF(C240="","",SUBTOTAL(3,$C$7:C240))</f>
        <v/>
      </c>
      <c r="C240" s="7" t="str">
        <f t="array" ref="C24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العام'!$B$3:$B$2000),""),ROW($A234)),ROW('[2]الصادر العام'!$B$3:$B$2000),0),
COLUMN('[2]الصادر العام'!$A$1)),
"")</f>
        <v/>
      </c>
      <c r="D240" s="8" t="str">
        <f t="array" ref="D24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العام'!$C$3:$C$2000),""),ROW($A234)),ROW('[2]الصادر العام'!$C$3:$C$2000),0),
COLUMN('[2]الصادر العام'!$B$1)),
"")</f>
        <v/>
      </c>
      <c r="E240" s="9" t="str">
        <f t="array" ref="E24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العام'!$D$3:$D$2000),""),ROW($A234)),ROW('[2]الصادر العام'!$D$3:$D$2000),0),
COLUMN('[2]الصادر العام'!$D$1)),
"")</f>
        <v/>
      </c>
    </row>
    <row r="241" spans="2:5" ht="21">
      <c r="B241" s="10" t="str">
        <f>IF(C241="","",SUBTOTAL(3,$C$7:C241))</f>
        <v/>
      </c>
      <c r="C241" s="7" t="str">
        <f t="array" ref="C24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العام'!$B$3:$B$2000),""),ROW($A235)),ROW('[2]الصادر العام'!$B$3:$B$2000),0),
COLUMN('[2]الصادر العام'!$A$1)),
"")</f>
        <v/>
      </c>
      <c r="D241" s="8" t="str">
        <f t="array" ref="D24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العام'!$C$3:$C$2000),""),ROW($A235)),ROW('[2]الصادر العام'!$C$3:$C$2000),0),
COLUMN('[2]الصادر العام'!$B$1)),
"")</f>
        <v/>
      </c>
      <c r="E241" s="9" t="str">
        <f t="array" ref="E24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العام'!$D$3:$D$2000),""),ROW($A235)),ROW('[2]الصادر العام'!$D$3:$D$2000),0),
COLUMN('[2]الصادر العام'!$D$1)),
"")</f>
        <v/>
      </c>
    </row>
    <row r="242" spans="2:5" ht="21">
      <c r="B242" s="10" t="str">
        <f>IF(C242="","",SUBTOTAL(3,$C$7:C242))</f>
        <v/>
      </c>
      <c r="C242" s="7" t="str">
        <f t="array" ref="C24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العام'!$B$3:$B$2000),""),ROW($A236)),ROW('[2]الصادر العام'!$B$3:$B$2000),0),
COLUMN('[2]الصادر العام'!$A$1)),
"")</f>
        <v/>
      </c>
      <c r="D242" s="8" t="str">
        <f t="array" ref="D24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العام'!$C$3:$C$2000),""),ROW($A236)),ROW('[2]الصادر العام'!$C$3:$C$2000),0),
COLUMN('[2]الصادر العام'!$B$1)),
"")</f>
        <v/>
      </c>
      <c r="E242" s="9" t="str">
        <f t="array" ref="E24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العام'!$D$3:$D$2000),""),ROW($A236)),ROW('[2]الصادر العام'!$D$3:$D$2000),0),
COLUMN('[2]الصادر العام'!$D$1)),
"")</f>
        <v/>
      </c>
    </row>
    <row r="243" spans="2:5" ht="21">
      <c r="B243" s="10" t="str">
        <f>IF(C243="","",SUBTOTAL(3,$C$7:C243))</f>
        <v/>
      </c>
      <c r="C243" s="7" t="str">
        <f t="array" ref="C24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العام'!$B$3:$B$2000),""),ROW($A237)),ROW('[2]الصادر العام'!$B$3:$B$2000),0),
COLUMN('[2]الصادر العام'!$A$1)),
"")</f>
        <v/>
      </c>
      <c r="D243" s="8" t="str">
        <f t="array" ref="D24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العام'!$C$3:$C$2000),""),ROW($A237)),ROW('[2]الصادر العام'!$C$3:$C$2000),0),
COLUMN('[2]الصادر العام'!$B$1)),
"")</f>
        <v/>
      </c>
      <c r="E243" s="9" t="str">
        <f t="array" ref="E24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العام'!$D$3:$D$2000),""),ROW($A237)),ROW('[2]الصادر العام'!$D$3:$D$2000),0),
COLUMN('[2]الصادر العام'!$D$1)),
"")</f>
        <v/>
      </c>
    </row>
    <row r="244" spans="2:5" ht="21">
      <c r="B244" s="10" t="str">
        <f>IF(C244="","",SUBTOTAL(3,$C$7:C244))</f>
        <v/>
      </c>
      <c r="C244" s="7" t="str">
        <f t="array" ref="C24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العام'!$B$3:$B$2000),""),ROW($A238)),ROW('[2]الصادر العام'!$B$3:$B$2000),0),
COLUMN('[2]الصادر العام'!$A$1)),
"")</f>
        <v/>
      </c>
      <c r="D244" s="8" t="str">
        <f t="array" ref="D24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العام'!$C$3:$C$2000),""),ROW($A238)),ROW('[2]الصادر العام'!$C$3:$C$2000),0),
COLUMN('[2]الصادر العام'!$B$1)),
"")</f>
        <v/>
      </c>
      <c r="E244" s="9" t="str">
        <f t="array" ref="E24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العام'!$D$3:$D$2000),""),ROW($A238)),ROW('[2]الصادر العام'!$D$3:$D$2000),0),
COLUMN('[2]الصادر العام'!$D$1)),
"")</f>
        <v/>
      </c>
    </row>
    <row r="245" spans="2:5" ht="21">
      <c r="B245" s="10" t="str">
        <f>IF(C245="","",SUBTOTAL(3,$C$7:C245))</f>
        <v/>
      </c>
      <c r="C245" s="7" t="str">
        <f t="array" ref="C24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العام'!$B$3:$B$2000),""),ROW($A239)),ROW('[2]الصادر العام'!$B$3:$B$2000),0),
COLUMN('[2]الصادر العام'!$A$1)),
"")</f>
        <v/>
      </c>
      <c r="D245" s="8" t="str">
        <f t="array" ref="D24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العام'!$C$3:$C$2000),""),ROW($A239)),ROW('[2]الصادر العام'!$C$3:$C$2000),0),
COLUMN('[2]الصادر العام'!$B$1)),
"")</f>
        <v/>
      </c>
      <c r="E245" s="9" t="str">
        <f t="array" ref="E24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العام'!$D$3:$D$2000),""),ROW($A239)),ROW('[2]الصادر العام'!$D$3:$D$2000),0),
COLUMN('[2]الصادر العام'!$D$1)),
"")</f>
        <v/>
      </c>
    </row>
    <row r="246" spans="2:5" ht="21">
      <c r="B246" s="10" t="str">
        <f>IF(C246="","",SUBTOTAL(3,$C$7:C246))</f>
        <v/>
      </c>
      <c r="C246" s="7" t="str">
        <f t="array" ref="C24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العام'!$B$3:$B$2000),""),ROW($A240)),ROW('[2]الصادر العام'!$B$3:$B$2000),0),
COLUMN('[2]الصادر العام'!$A$1)),
"")</f>
        <v/>
      </c>
      <c r="D246" s="8" t="str">
        <f t="array" ref="D24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العام'!$C$3:$C$2000),""),ROW($A240)),ROW('[2]الصادر العام'!$C$3:$C$2000),0),
COLUMN('[2]الصادر العام'!$B$1)),
"")</f>
        <v/>
      </c>
      <c r="E246" s="9" t="str">
        <f t="array" ref="E24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العام'!$D$3:$D$2000),""),ROW($A240)),ROW('[2]الصادر العام'!$D$3:$D$2000),0),
COLUMN('[2]الصادر العام'!$D$1)),
"")</f>
        <v/>
      </c>
    </row>
    <row r="247" spans="2:5" ht="21">
      <c r="B247" s="10" t="str">
        <f>IF(C247="","",SUBTOTAL(3,$C$7:C247))</f>
        <v/>
      </c>
      <c r="C247" s="7" t="str">
        <f t="array" ref="C24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العام'!$B$3:$B$2000),""),ROW($A241)),ROW('[2]الصادر العام'!$B$3:$B$2000),0),
COLUMN('[2]الصادر العام'!$A$1)),
"")</f>
        <v/>
      </c>
      <c r="D247" s="8" t="str">
        <f t="array" ref="D24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العام'!$C$3:$C$2000),""),ROW($A241)),ROW('[2]الصادر العام'!$C$3:$C$2000),0),
COLUMN('[2]الصادر العام'!$B$1)),
"")</f>
        <v/>
      </c>
      <c r="E247" s="9" t="str">
        <f t="array" ref="E24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العام'!$D$3:$D$2000),""),ROW($A241)),ROW('[2]الصادر العام'!$D$3:$D$2000),0),
COLUMN('[2]الصادر العام'!$D$1)),
"")</f>
        <v/>
      </c>
    </row>
    <row r="248" spans="2:5" ht="21">
      <c r="B248" s="10" t="str">
        <f>IF(C248="","",SUBTOTAL(3,$C$7:C248))</f>
        <v/>
      </c>
      <c r="C248" s="7" t="str">
        <f t="array" ref="C24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العام'!$B$3:$B$2000),""),ROW($A242)),ROW('[2]الصادر العام'!$B$3:$B$2000),0),
COLUMN('[2]الصادر العام'!$A$1)),
"")</f>
        <v/>
      </c>
      <c r="D248" s="8" t="str">
        <f t="array" ref="D24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العام'!$C$3:$C$2000),""),ROW($A242)),ROW('[2]الصادر العام'!$C$3:$C$2000),0),
COLUMN('[2]الصادر العام'!$B$1)),
"")</f>
        <v/>
      </c>
      <c r="E248" s="9" t="str">
        <f t="array" ref="E24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العام'!$D$3:$D$2000),""),ROW($A242)),ROW('[2]الصادر العام'!$D$3:$D$2000),0),
COLUMN('[2]الصادر العام'!$D$1)),
"")</f>
        <v/>
      </c>
    </row>
    <row r="249" spans="2:5" ht="21">
      <c r="B249" s="10" t="str">
        <f>IF(C249="","",SUBTOTAL(3,$C$7:C249))</f>
        <v/>
      </c>
      <c r="C249" s="7" t="str">
        <f t="array" ref="C24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العام'!$B$3:$B$2000),""),ROW($A243)),ROW('[2]الصادر العام'!$B$3:$B$2000),0),
COLUMN('[2]الصادر العام'!$A$1)),
"")</f>
        <v/>
      </c>
      <c r="D249" s="8" t="str">
        <f t="array" ref="D24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العام'!$C$3:$C$2000),""),ROW($A243)),ROW('[2]الصادر العام'!$C$3:$C$2000),0),
COLUMN('[2]الصادر العام'!$B$1)),
"")</f>
        <v/>
      </c>
      <c r="E249" s="9" t="str">
        <f t="array" ref="E24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العام'!$D$3:$D$2000),""),ROW($A243)),ROW('[2]الصادر العام'!$D$3:$D$2000),0),
COLUMN('[2]الصادر العام'!$D$1)),
"")</f>
        <v/>
      </c>
    </row>
    <row r="250" spans="2:5" ht="21">
      <c r="B250" s="10" t="str">
        <f>IF(C250="","",SUBTOTAL(3,$C$7:C250))</f>
        <v/>
      </c>
      <c r="C250" s="7" t="str">
        <f t="array" ref="C25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العام'!$B$3:$B$2000),""),ROW($A244)),ROW('[2]الصادر العام'!$B$3:$B$2000),0),
COLUMN('[2]الصادر العام'!$A$1)),
"")</f>
        <v/>
      </c>
      <c r="D250" s="8" t="str">
        <f t="array" ref="D25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العام'!$C$3:$C$2000),""),ROW($A244)),ROW('[2]الصادر العام'!$C$3:$C$2000),0),
COLUMN('[2]الصادر العام'!$B$1)),
"")</f>
        <v/>
      </c>
      <c r="E250" s="9" t="str">
        <f t="array" ref="E25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العام'!$D$3:$D$2000),""),ROW($A244)),ROW('[2]الصادر العام'!$D$3:$D$2000),0),
COLUMN('[2]الصادر العام'!$D$1)),
"")</f>
        <v/>
      </c>
    </row>
    <row r="251" spans="2:5" ht="21">
      <c r="B251" s="10" t="str">
        <f>IF(C251="","",SUBTOTAL(3,$C$7:C251))</f>
        <v/>
      </c>
      <c r="C251" s="7" t="str">
        <f t="array" ref="C25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العام'!$B$3:$B$2000),""),ROW($A245)),ROW('[2]الصادر العام'!$B$3:$B$2000),0),
COLUMN('[2]الصادر العام'!$A$1)),
"")</f>
        <v/>
      </c>
      <c r="D251" s="8" t="str">
        <f t="array" ref="D25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العام'!$C$3:$C$2000),""),ROW($A245)),ROW('[2]الصادر العام'!$C$3:$C$2000),0),
COLUMN('[2]الصادر العام'!$B$1)),
"")</f>
        <v/>
      </c>
      <c r="E251" s="9" t="str">
        <f t="array" ref="E25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العام'!$D$3:$D$2000),""),ROW($A245)),ROW('[2]الصادر العام'!$D$3:$D$2000),0),
COLUMN('[2]الصادر العام'!$D$1)),
"")</f>
        <v/>
      </c>
    </row>
    <row r="252" spans="2:5" ht="21">
      <c r="B252" s="10" t="str">
        <f>IF(C252="","",SUBTOTAL(3,$C$7:C252))</f>
        <v/>
      </c>
      <c r="C252" s="7" t="str">
        <f t="array" ref="C25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العام'!$B$3:$B$2000),""),ROW($A246)),ROW('[2]الصادر العام'!$B$3:$B$2000),0),
COLUMN('[2]الصادر العام'!$A$1)),
"")</f>
        <v/>
      </c>
      <c r="D252" s="8" t="str">
        <f t="array" ref="D25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العام'!$C$3:$C$2000),""),ROW($A246)),ROW('[2]الصادر العام'!$C$3:$C$2000),0),
COLUMN('[2]الصادر العام'!$B$1)),
"")</f>
        <v/>
      </c>
      <c r="E252" s="9" t="str">
        <f t="array" ref="E25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العام'!$D$3:$D$2000),""),ROW($A246)),ROW('[2]الصادر العام'!$D$3:$D$2000),0),
COLUMN('[2]الصادر العام'!$D$1)),
"")</f>
        <v/>
      </c>
    </row>
    <row r="253" spans="2:5" ht="21">
      <c r="B253" s="10" t="str">
        <f>IF(C253="","",SUBTOTAL(3,$C$7:C253))</f>
        <v/>
      </c>
      <c r="C253" s="7" t="str">
        <f t="array" ref="C25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العام'!$B$3:$B$2000),""),ROW($A247)),ROW('[2]الصادر العام'!$B$3:$B$2000),0),
COLUMN('[2]الصادر العام'!$A$1)),
"")</f>
        <v/>
      </c>
      <c r="D253" s="8" t="str">
        <f t="array" ref="D25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العام'!$C$3:$C$2000),""),ROW($A247)),ROW('[2]الصادر العام'!$C$3:$C$2000),0),
COLUMN('[2]الصادر العام'!$B$1)),
"")</f>
        <v/>
      </c>
      <c r="E253" s="9" t="str">
        <f t="array" ref="E25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العام'!$D$3:$D$2000),""),ROW($A247)),ROW('[2]الصادر العام'!$D$3:$D$2000),0),
COLUMN('[2]الصادر العام'!$D$1)),
"")</f>
        <v/>
      </c>
    </row>
    <row r="254" spans="2:5" ht="21">
      <c r="B254" s="10" t="str">
        <f>IF(C254="","",SUBTOTAL(3,$C$7:C254))</f>
        <v/>
      </c>
      <c r="C254" s="7" t="str">
        <f t="array" ref="C25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العام'!$B$3:$B$2000),""),ROW($A248)),ROW('[2]الصادر العام'!$B$3:$B$2000),0),
COLUMN('[2]الصادر العام'!$A$1)),
"")</f>
        <v/>
      </c>
      <c r="D254" s="8" t="str">
        <f t="array" ref="D25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العام'!$C$3:$C$2000),""),ROW($A248)),ROW('[2]الصادر العام'!$C$3:$C$2000),0),
COLUMN('[2]الصادر العام'!$B$1)),
"")</f>
        <v/>
      </c>
      <c r="E254" s="9" t="str">
        <f t="array" ref="E25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العام'!$D$3:$D$2000),""),ROW($A248)),ROW('[2]الصادر العام'!$D$3:$D$2000),0),
COLUMN('[2]الصادر العام'!$D$1)),
"")</f>
        <v/>
      </c>
    </row>
    <row r="255" spans="2:5" ht="21">
      <c r="B255" s="10" t="str">
        <f>IF(C255="","",SUBTOTAL(3,$C$7:C255))</f>
        <v/>
      </c>
      <c r="C255" s="7" t="str">
        <f t="array" ref="C25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العام'!$B$3:$B$2000),""),ROW($A249)),ROW('[2]الصادر العام'!$B$3:$B$2000),0),
COLUMN('[2]الصادر العام'!$A$1)),
"")</f>
        <v/>
      </c>
      <c r="D255" s="8" t="str">
        <f t="array" ref="D25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العام'!$C$3:$C$2000),""),ROW($A249)),ROW('[2]الصادر العام'!$C$3:$C$2000),0),
COLUMN('[2]الصادر العام'!$B$1)),
"")</f>
        <v/>
      </c>
      <c r="E255" s="9" t="str">
        <f t="array" ref="E25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العام'!$D$3:$D$2000),""),ROW($A249)),ROW('[2]الصادر العام'!$D$3:$D$2000),0),
COLUMN('[2]الصادر العام'!$D$1)),
"")</f>
        <v/>
      </c>
    </row>
    <row r="256" spans="2:5" ht="21">
      <c r="B256" s="10" t="str">
        <f>IF(C256="","",SUBTOTAL(3,$C$7:C256))</f>
        <v/>
      </c>
      <c r="C256" s="7" t="str">
        <f t="array" ref="C25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العام'!$B$3:$B$2000),""),ROW($A250)),ROW('[2]الصادر العام'!$B$3:$B$2000),0),
COLUMN('[2]الصادر العام'!$A$1)),
"")</f>
        <v/>
      </c>
      <c r="D256" s="8" t="str">
        <f t="array" ref="D25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العام'!$C$3:$C$2000),""),ROW($A250)),ROW('[2]الصادر العام'!$C$3:$C$2000),0),
COLUMN('[2]الصادر العام'!$B$1)),
"")</f>
        <v/>
      </c>
      <c r="E256" s="9" t="str">
        <f t="array" ref="E25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العام'!$D$3:$D$2000),""),ROW($A250)),ROW('[2]الصادر العام'!$D$3:$D$2000),0),
COLUMN('[2]الصادر العام'!$D$1)),
"")</f>
        <v/>
      </c>
    </row>
    <row r="257" spans="2:5" ht="21">
      <c r="B257" s="10" t="str">
        <f>IF(C257="","",SUBTOTAL(3,$C$7:C257))</f>
        <v/>
      </c>
      <c r="C257" s="7" t="str">
        <f t="array" ref="C25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العام'!$B$3:$B$2000),""),ROW($A251)),ROW('[2]الصادر العام'!$B$3:$B$2000),0),
COLUMN('[2]الصادر العام'!$A$1)),
"")</f>
        <v/>
      </c>
      <c r="D257" s="8" t="str">
        <f t="array" ref="D25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العام'!$C$3:$C$2000),""),ROW($A251)),ROW('[2]الصادر العام'!$C$3:$C$2000),0),
COLUMN('[2]الصادر العام'!$B$1)),
"")</f>
        <v/>
      </c>
      <c r="E257" s="9" t="str">
        <f t="array" ref="E25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العام'!$D$3:$D$2000),""),ROW($A251)),ROW('[2]الصادر العام'!$D$3:$D$2000),0),
COLUMN('[2]الصادر العام'!$D$1)),
"")</f>
        <v/>
      </c>
    </row>
    <row r="258" spans="2:5" ht="21">
      <c r="B258" s="10" t="str">
        <f>IF(C258="","",SUBTOTAL(3,$C$7:C258))</f>
        <v/>
      </c>
      <c r="C258" s="7" t="str">
        <f t="array" ref="C25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العام'!$B$3:$B$2000),""),ROW($A252)),ROW('[2]الصادر العام'!$B$3:$B$2000),0),
COLUMN('[2]الصادر العام'!$A$1)),
"")</f>
        <v/>
      </c>
      <c r="D258" s="8" t="str">
        <f t="array" ref="D25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العام'!$C$3:$C$2000),""),ROW($A252)),ROW('[2]الصادر العام'!$C$3:$C$2000),0),
COLUMN('[2]الصادر العام'!$B$1)),
"")</f>
        <v/>
      </c>
      <c r="E258" s="9" t="str">
        <f t="array" ref="E25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العام'!$D$3:$D$2000),""),ROW($A252)),ROW('[2]الصادر العام'!$D$3:$D$2000),0),
COLUMN('[2]الصادر العام'!$D$1)),
"")</f>
        <v/>
      </c>
    </row>
    <row r="259" spans="2:5" ht="21">
      <c r="B259" s="10" t="str">
        <f>IF(C259="","",SUBTOTAL(3,$C$7:C259))</f>
        <v/>
      </c>
      <c r="C259" s="7" t="str">
        <f t="array" ref="C25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العام'!$B$3:$B$2000),""),ROW($A253)),ROW('[2]الصادر العام'!$B$3:$B$2000),0),
COLUMN('[2]الصادر العام'!$A$1)),
"")</f>
        <v/>
      </c>
      <c r="D259" s="8" t="str">
        <f t="array" ref="D25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العام'!$C$3:$C$2000),""),ROW($A253)),ROW('[2]الصادر العام'!$C$3:$C$2000),0),
COLUMN('[2]الصادر العام'!$B$1)),
"")</f>
        <v/>
      </c>
      <c r="E259" s="9" t="str">
        <f t="array" ref="E25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العام'!$D$3:$D$2000),""),ROW($A253)),ROW('[2]الصادر العام'!$D$3:$D$2000),0),
COLUMN('[2]الصادر العام'!$D$1)),
"")</f>
        <v/>
      </c>
    </row>
    <row r="260" spans="2:5" ht="21">
      <c r="B260" s="10" t="str">
        <f>IF(C260="","",SUBTOTAL(3,$C$7:C260))</f>
        <v/>
      </c>
      <c r="C260" s="7" t="str">
        <f t="array" ref="C26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العام'!$B$3:$B$2000),""),ROW($A254)),ROW('[2]الصادر العام'!$B$3:$B$2000),0),
COLUMN('[2]الصادر العام'!$A$1)),
"")</f>
        <v/>
      </c>
      <c r="D260" s="8" t="str">
        <f t="array" ref="D26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العام'!$C$3:$C$2000),""),ROW($A254)),ROW('[2]الصادر العام'!$C$3:$C$2000),0),
COLUMN('[2]الصادر العام'!$B$1)),
"")</f>
        <v/>
      </c>
      <c r="E260" s="9" t="str">
        <f t="array" ref="E26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العام'!$D$3:$D$2000),""),ROW($A254)),ROW('[2]الصادر العام'!$D$3:$D$2000),0),
COLUMN('[2]الصادر العام'!$D$1)),
"")</f>
        <v/>
      </c>
    </row>
    <row r="261" spans="2:5" ht="21">
      <c r="B261" s="10" t="str">
        <f>IF(C261="","",SUBTOTAL(3,$C$7:C261))</f>
        <v/>
      </c>
      <c r="C261" s="7" t="str">
        <f t="array" ref="C26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العام'!$B$3:$B$2000),""),ROW($A255)),ROW('[2]الصادر العام'!$B$3:$B$2000),0),
COLUMN('[2]الصادر العام'!$A$1)),
"")</f>
        <v/>
      </c>
      <c r="D261" s="8" t="str">
        <f t="array" ref="D26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العام'!$C$3:$C$2000),""),ROW($A255)),ROW('[2]الصادر العام'!$C$3:$C$2000),0),
COLUMN('[2]الصادر العام'!$B$1)),
"")</f>
        <v/>
      </c>
      <c r="E261" s="9" t="str">
        <f t="array" ref="E26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العام'!$D$3:$D$2000),""),ROW($A255)),ROW('[2]الصادر العام'!$D$3:$D$2000),0),
COLUMN('[2]الصادر العام'!$D$1)),
"")</f>
        <v/>
      </c>
    </row>
    <row r="262" spans="2:5" ht="21">
      <c r="B262" s="10" t="str">
        <f>IF(C262="","",SUBTOTAL(3,$C$7:C262))</f>
        <v/>
      </c>
      <c r="C262" s="7" t="str">
        <f t="array" ref="C26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العام'!$B$3:$B$2000),""),ROW($A256)),ROW('[2]الصادر العام'!$B$3:$B$2000),0),
COLUMN('[2]الصادر العام'!$A$1)),
"")</f>
        <v/>
      </c>
      <c r="D262" s="8" t="str">
        <f t="array" ref="D26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العام'!$C$3:$C$2000),""),ROW($A256)),ROW('[2]الصادر العام'!$C$3:$C$2000),0),
COLUMN('[2]الصادر العام'!$B$1)),
"")</f>
        <v/>
      </c>
      <c r="E262" s="9" t="str">
        <f t="array" ref="E26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العام'!$D$3:$D$2000),""),ROW($A256)),ROW('[2]الصادر العام'!$D$3:$D$2000),0),
COLUMN('[2]الصادر العام'!$D$1)),
"")</f>
        <v/>
      </c>
    </row>
    <row r="263" spans="2:5" ht="21">
      <c r="B263" s="10" t="str">
        <f>IF(C263="","",SUBTOTAL(3,$C$7:C263))</f>
        <v/>
      </c>
      <c r="C263" s="7" t="str">
        <f t="array" ref="C26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العام'!$B$3:$B$2000),""),ROW($A257)),ROW('[2]الصادر العام'!$B$3:$B$2000),0),
COLUMN('[2]الصادر العام'!$A$1)),
"")</f>
        <v/>
      </c>
      <c r="D263" s="8" t="str">
        <f t="array" ref="D26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العام'!$C$3:$C$2000),""),ROW($A257)),ROW('[2]الصادر العام'!$C$3:$C$2000),0),
COLUMN('[2]الصادر العام'!$B$1)),
"")</f>
        <v/>
      </c>
      <c r="E263" s="9" t="str">
        <f t="array" ref="E26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العام'!$D$3:$D$2000),""),ROW($A257)),ROW('[2]الصادر العام'!$D$3:$D$2000),0),
COLUMN('[2]الصادر العام'!$D$1)),
"")</f>
        <v/>
      </c>
    </row>
    <row r="264" spans="2:5" ht="21">
      <c r="B264" s="10" t="str">
        <f>IF(C264="","",SUBTOTAL(3,$C$7:C264))</f>
        <v/>
      </c>
      <c r="C264" s="7" t="str">
        <f t="array" ref="C26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العام'!$B$3:$B$2000),""),ROW($A258)),ROW('[2]الصادر العام'!$B$3:$B$2000),0),
COLUMN('[2]الصادر العام'!$A$1)),
"")</f>
        <v/>
      </c>
      <c r="D264" s="8" t="str">
        <f t="array" ref="D26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العام'!$C$3:$C$2000),""),ROW($A258)),ROW('[2]الصادر العام'!$C$3:$C$2000),0),
COLUMN('[2]الصادر العام'!$B$1)),
"")</f>
        <v/>
      </c>
      <c r="E264" s="9" t="str">
        <f t="array" ref="E26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العام'!$D$3:$D$2000),""),ROW($A258)),ROW('[2]الصادر العام'!$D$3:$D$2000),0),
COLUMN('[2]الصادر العام'!$D$1)),
"")</f>
        <v/>
      </c>
    </row>
    <row r="265" spans="2:5" ht="21">
      <c r="B265" s="10" t="str">
        <f>IF(C265="","",SUBTOTAL(3,$C$7:C265))</f>
        <v/>
      </c>
      <c r="C265" s="7" t="str">
        <f t="array" ref="C26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العام'!$B$3:$B$2000),""),ROW($A259)),ROW('[2]الصادر العام'!$B$3:$B$2000),0),
COLUMN('[2]الصادر العام'!$A$1)),
"")</f>
        <v/>
      </c>
      <c r="D265" s="8" t="str">
        <f t="array" ref="D26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العام'!$C$3:$C$2000),""),ROW($A259)),ROW('[2]الصادر العام'!$C$3:$C$2000),0),
COLUMN('[2]الصادر العام'!$B$1)),
"")</f>
        <v/>
      </c>
      <c r="E265" s="9" t="str">
        <f t="array" ref="E26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العام'!$D$3:$D$2000),""),ROW($A259)),ROW('[2]الصادر العام'!$D$3:$D$2000),0),
COLUMN('[2]الصادر العام'!$D$1)),
"")</f>
        <v/>
      </c>
    </row>
    <row r="266" spans="2:5" ht="21">
      <c r="B266" s="10" t="str">
        <f>IF(C266="","",SUBTOTAL(3,$C$7:C266))</f>
        <v/>
      </c>
      <c r="C266" s="7" t="str">
        <f t="array" ref="C26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العام'!$B$3:$B$2000),""),ROW($A260)),ROW('[2]الصادر العام'!$B$3:$B$2000),0),
COLUMN('[2]الصادر العام'!$A$1)),
"")</f>
        <v/>
      </c>
      <c r="D266" s="8" t="str">
        <f t="array" ref="D26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العام'!$C$3:$C$2000),""),ROW($A260)),ROW('[2]الصادر العام'!$C$3:$C$2000),0),
COLUMN('[2]الصادر العام'!$B$1)),
"")</f>
        <v/>
      </c>
      <c r="E266" s="9" t="str">
        <f t="array" ref="E26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العام'!$D$3:$D$2000),""),ROW($A260)),ROW('[2]الصادر العام'!$D$3:$D$2000),0),
COLUMN('[2]الصادر العام'!$D$1)),
"")</f>
        <v/>
      </c>
    </row>
    <row r="267" spans="2:5" ht="21">
      <c r="B267" s="10" t="str">
        <f>IF(C267="","",SUBTOTAL(3,$C$7:C267))</f>
        <v/>
      </c>
      <c r="C267" s="7" t="str">
        <f t="array" ref="C26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العام'!$B$3:$B$2000),""),ROW($A261)),ROW('[2]الصادر العام'!$B$3:$B$2000),0),
COLUMN('[2]الصادر العام'!$A$1)),
"")</f>
        <v/>
      </c>
      <c r="D267" s="8" t="str">
        <f t="array" ref="D26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العام'!$C$3:$C$2000),""),ROW($A261)),ROW('[2]الصادر العام'!$C$3:$C$2000),0),
COLUMN('[2]الصادر العام'!$B$1)),
"")</f>
        <v/>
      </c>
      <c r="E267" s="9" t="str">
        <f t="array" ref="E26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العام'!$D$3:$D$2000),""),ROW($A261)),ROW('[2]الصادر العام'!$D$3:$D$2000),0),
COLUMN('[2]الصادر العام'!$D$1)),
"")</f>
        <v/>
      </c>
    </row>
    <row r="268" spans="2:5" ht="21">
      <c r="B268" s="10" t="str">
        <f>IF(C268="","",SUBTOTAL(3,$C$7:C268))</f>
        <v/>
      </c>
      <c r="C268" s="7" t="str">
        <f t="array" ref="C26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العام'!$B$3:$B$2000),""),ROW($A262)),ROW('[2]الصادر العام'!$B$3:$B$2000),0),
COLUMN('[2]الصادر العام'!$A$1)),
"")</f>
        <v/>
      </c>
      <c r="D268" s="8" t="str">
        <f t="array" ref="D26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العام'!$C$3:$C$2000),""),ROW($A262)),ROW('[2]الصادر العام'!$C$3:$C$2000),0),
COLUMN('[2]الصادر العام'!$B$1)),
"")</f>
        <v/>
      </c>
      <c r="E268" s="9" t="str">
        <f t="array" ref="E26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العام'!$D$3:$D$2000),""),ROW($A262)),ROW('[2]الصادر العام'!$D$3:$D$2000),0),
COLUMN('[2]الصادر العام'!$D$1)),
"")</f>
        <v/>
      </c>
    </row>
    <row r="269" spans="2:5" ht="21">
      <c r="B269" s="10" t="str">
        <f>IF(C269="","",SUBTOTAL(3,$C$7:C269))</f>
        <v/>
      </c>
      <c r="C269" s="7" t="str">
        <f t="array" ref="C26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العام'!$B$3:$B$2000),""),ROW($A263)),ROW('[2]الصادر العام'!$B$3:$B$2000),0),
COLUMN('[2]الصادر العام'!$A$1)),
"")</f>
        <v/>
      </c>
      <c r="D269" s="8" t="str">
        <f t="array" ref="D26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العام'!$C$3:$C$2000),""),ROW($A263)),ROW('[2]الصادر العام'!$C$3:$C$2000),0),
COLUMN('[2]الصادر العام'!$B$1)),
"")</f>
        <v/>
      </c>
      <c r="E269" s="9" t="str">
        <f t="array" ref="E26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العام'!$D$3:$D$2000),""),ROW($A263)),ROW('[2]الصادر العام'!$D$3:$D$2000),0),
COLUMN('[2]الصادر العام'!$D$1)),
"")</f>
        <v/>
      </c>
    </row>
    <row r="270" spans="2:5" ht="21">
      <c r="B270" s="10" t="str">
        <f>IF(C270="","",SUBTOTAL(3,$C$7:C270))</f>
        <v/>
      </c>
      <c r="C270" s="7" t="str">
        <f t="array" ref="C27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العام'!$B$3:$B$2000),""),ROW($A264)),ROW('[2]الصادر العام'!$B$3:$B$2000),0),
COLUMN('[2]الصادر العام'!$A$1)),
"")</f>
        <v/>
      </c>
      <c r="D270" s="8" t="str">
        <f t="array" ref="D27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العام'!$C$3:$C$2000),""),ROW($A264)),ROW('[2]الصادر العام'!$C$3:$C$2000),0),
COLUMN('[2]الصادر العام'!$B$1)),
"")</f>
        <v/>
      </c>
      <c r="E270" s="9" t="str">
        <f t="array" ref="E27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العام'!$D$3:$D$2000),""),ROW($A264)),ROW('[2]الصادر العام'!$D$3:$D$2000),0),
COLUMN('[2]الصادر العام'!$D$1)),
"")</f>
        <v/>
      </c>
    </row>
    <row r="271" spans="2:5" ht="21">
      <c r="B271" s="10" t="str">
        <f>IF(C271="","",SUBTOTAL(3,$C$7:C271))</f>
        <v/>
      </c>
      <c r="C271" s="7" t="str">
        <f t="array" ref="C27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العام'!$B$3:$B$2000),""),ROW($A265)),ROW('[2]الصادر العام'!$B$3:$B$2000),0),
COLUMN('[2]الصادر العام'!$A$1)),
"")</f>
        <v/>
      </c>
      <c r="D271" s="8" t="str">
        <f t="array" ref="D27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العام'!$C$3:$C$2000),""),ROW($A265)),ROW('[2]الصادر العام'!$C$3:$C$2000),0),
COLUMN('[2]الصادر العام'!$B$1)),
"")</f>
        <v/>
      </c>
      <c r="E271" s="9" t="str">
        <f t="array" ref="E27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العام'!$D$3:$D$2000),""),ROW($A265)),ROW('[2]الصادر العام'!$D$3:$D$2000),0),
COLUMN('[2]الصادر العام'!$D$1)),
"")</f>
        <v/>
      </c>
    </row>
    <row r="272" spans="2:5" ht="21">
      <c r="B272" s="10" t="str">
        <f>IF(C272="","",SUBTOTAL(3,$C$7:C272))</f>
        <v/>
      </c>
      <c r="C272" s="7" t="str">
        <f t="array" ref="C27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العام'!$B$3:$B$2000),""),ROW($A266)),ROW('[2]الصادر العام'!$B$3:$B$2000),0),
COLUMN('[2]الصادر العام'!$A$1)),
"")</f>
        <v/>
      </c>
      <c r="D272" s="8" t="str">
        <f t="array" ref="D27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العام'!$C$3:$C$2000),""),ROW($A266)),ROW('[2]الصادر العام'!$C$3:$C$2000),0),
COLUMN('[2]الصادر العام'!$B$1)),
"")</f>
        <v/>
      </c>
      <c r="E272" s="9" t="str">
        <f t="array" ref="E27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العام'!$D$3:$D$2000),""),ROW($A266)),ROW('[2]الصادر العام'!$D$3:$D$2000),0),
COLUMN('[2]الصادر العام'!$D$1)),
"")</f>
        <v/>
      </c>
    </row>
    <row r="273" spans="2:5" ht="21">
      <c r="B273" s="10" t="str">
        <f>IF(C273="","",SUBTOTAL(3,$C$7:C273))</f>
        <v/>
      </c>
      <c r="C273" s="7" t="str">
        <f t="array" ref="C27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العام'!$B$3:$B$2000),""),ROW($A267)),ROW('[2]الصادر العام'!$B$3:$B$2000),0),
COLUMN('[2]الصادر العام'!$A$1)),
"")</f>
        <v/>
      </c>
      <c r="D273" s="8" t="str">
        <f t="array" ref="D27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العام'!$C$3:$C$2000),""),ROW($A267)),ROW('[2]الصادر العام'!$C$3:$C$2000),0),
COLUMN('[2]الصادر العام'!$B$1)),
"")</f>
        <v/>
      </c>
      <c r="E273" s="9" t="str">
        <f t="array" ref="E27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العام'!$D$3:$D$2000),""),ROW($A267)),ROW('[2]الصادر العام'!$D$3:$D$2000),0),
COLUMN('[2]الصادر العام'!$D$1)),
"")</f>
        <v/>
      </c>
    </row>
    <row r="274" spans="2:5" ht="21">
      <c r="B274" s="10" t="str">
        <f>IF(C274="","",SUBTOTAL(3,$C$7:C274))</f>
        <v/>
      </c>
      <c r="C274" s="7" t="str">
        <f t="array" ref="C27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العام'!$B$3:$B$2000),""),ROW($A268)),ROW('[2]الصادر العام'!$B$3:$B$2000),0),
COLUMN('[2]الصادر العام'!$A$1)),
"")</f>
        <v/>
      </c>
      <c r="D274" s="8" t="str">
        <f t="array" ref="D27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العام'!$C$3:$C$2000),""),ROW($A268)),ROW('[2]الصادر العام'!$C$3:$C$2000),0),
COLUMN('[2]الصادر العام'!$B$1)),
"")</f>
        <v/>
      </c>
      <c r="E274" s="9" t="str">
        <f t="array" ref="E27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العام'!$D$3:$D$2000),""),ROW($A268)),ROW('[2]الصادر العام'!$D$3:$D$2000),0),
COLUMN('[2]الصادر العام'!$D$1)),
"")</f>
        <v/>
      </c>
    </row>
    <row r="275" spans="2:5" ht="21">
      <c r="B275" s="10" t="str">
        <f>IF(C275="","",SUBTOTAL(3,$C$7:C275))</f>
        <v/>
      </c>
      <c r="C275" s="7" t="str">
        <f t="array" ref="C27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العام'!$B$3:$B$2000),""),ROW($A269)),ROW('[2]الصادر العام'!$B$3:$B$2000),0),
COLUMN('[2]الصادر العام'!$A$1)),
"")</f>
        <v/>
      </c>
      <c r="D275" s="8" t="str">
        <f t="array" ref="D27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العام'!$C$3:$C$2000),""),ROW($A269)),ROW('[2]الصادر العام'!$C$3:$C$2000),0),
COLUMN('[2]الصادر العام'!$B$1)),
"")</f>
        <v/>
      </c>
      <c r="E275" s="9" t="str">
        <f t="array" ref="E27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العام'!$D$3:$D$2000),""),ROW($A269)),ROW('[2]الصادر العام'!$D$3:$D$2000),0),
COLUMN('[2]الصادر العام'!$D$1)),
"")</f>
        <v/>
      </c>
    </row>
    <row r="276" spans="2:5" ht="21">
      <c r="B276" s="10" t="str">
        <f>IF(C276="","",SUBTOTAL(3,$C$7:C276))</f>
        <v/>
      </c>
      <c r="C276" s="7" t="str">
        <f t="array" ref="C27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العام'!$B$3:$B$2000),""),ROW($A270)),ROW('[2]الصادر العام'!$B$3:$B$2000),0),
COLUMN('[2]الصادر العام'!$A$1)),
"")</f>
        <v/>
      </c>
      <c r="D276" s="8" t="str">
        <f t="array" ref="D27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العام'!$C$3:$C$2000),""),ROW($A270)),ROW('[2]الصادر العام'!$C$3:$C$2000),0),
COLUMN('[2]الصادر العام'!$B$1)),
"")</f>
        <v/>
      </c>
      <c r="E276" s="9" t="str">
        <f t="array" ref="E27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العام'!$D$3:$D$2000),""),ROW($A270)),ROW('[2]الصادر العام'!$D$3:$D$2000),0),
COLUMN('[2]الصادر العام'!$D$1)),
"")</f>
        <v/>
      </c>
    </row>
    <row r="277" spans="2:5" ht="21">
      <c r="B277" s="10" t="str">
        <f>IF(C277="","",SUBTOTAL(3,$C$7:C277))</f>
        <v/>
      </c>
      <c r="C277" s="7" t="str">
        <f t="array" ref="C27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العام'!$B$3:$B$2000),""),ROW($A271)),ROW('[2]الصادر العام'!$B$3:$B$2000),0),
COLUMN('[2]الصادر العام'!$A$1)),
"")</f>
        <v/>
      </c>
      <c r="D277" s="8" t="str">
        <f t="array" ref="D27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العام'!$C$3:$C$2000),""),ROW($A271)),ROW('[2]الصادر العام'!$C$3:$C$2000),0),
COLUMN('[2]الصادر العام'!$B$1)),
"")</f>
        <v/>
      </c>
      <c r="E277" s="9" t="str">
        <f t="array" ref="E27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العام'!$D$3:$D$2000),""),ROW($A271)),ROW('[2]الصادر العام'!$D$3:$D$2000),0),
COLUMN('[2]الصادر العام'!$D$1)),
"")</f>
        <v/>
      </c>
    </row>
    <row r="278" spans="2:5" ht="21">
      <c r="B278" s="10" t="str">
        <f>IF(C278="","",SUBTOTAL(3,$C$7:C278))</f>
        <v/>
      </c>
      <c r="C278" s="7" t="str">
        <f t="array" ref="C27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العام'!$B$3:$B$2000),""),ROW($A272)),ROW('[2]الصادر العام'!$B$3:$B$2000),0),
COLUMN('[2]الصادر العام'!$A$1)),
"")</f>
        <v/>
      </c>
      <c r="D278" s="8" t="str">
        <f t="array" ref="D27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العام'!$C$3:$C$2000),""),ROW($A272)),ROW('[2]الصادر العام'!$C$3:$C$2000),0),
COLUMN('[2]الصادر العام'!$B$1)),
"")</f>
        <v/>
      </c>
      <c r="E278" s="9" t="str">
        <f t="array" ref="E27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العام'!$D$3:$D$2000),""),ROW($A272)),ROW('[2]الصادر العام'!$D$3:$D$2000),0),
COLUMN('[2]الصادر العام'!$D$1)),
"")</f>
        <v/>
      </c>
    </row>
    <row r="279" spans="2:5" ht="21">
      <c r="B279" s="10" t="str">
        <f>IF(C279="","",SUBTOTAL(3,$C$7:C279))</f>
        <v/>
      </c>
      <c r="C279" s="7" t="str">
        <f t="array" ref="C27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العام'!$B$3:$B$2000),""),ROW($A273)),ROW('[2]الصادر العام'!$B$3:$B$2000),0),
COLUMN('[2]الصادر العام'!$A$1)),
"")</f>
        <v/>
      </c>
      <c r="D279" s="8" t="str">
        <f t="array" ref="D27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العام'!$C$3:$C$2000),""),ROW($A273)),ROW('[2]الصادر العام'!$C$3:$C$2000),0),
COLUMN('[2]الصادر العام'!$B$1)),
"")</f>
        <v/>
      </c>
      <c r="E279" s="9" t="str">
        <f t="array" ref="E27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العام'!$D$3:$D$2000),""),ROW($A273)),ROW('[2]الصادر العام'!$D$3:$D$2000),0),
COLUMN('[2]الصادر العام'!$D$1)),
"")</f>
        <v/>
      </c>
    </row>
    <row r="280" spans="2:5" ht="21">
      <c r="B280" s="10" t="str">
        <f>IF(C280="","",SUBTOTAL(3,$C$7:C280))</f>
        <v/>
      </c>
      <c r="C280" s="7" t="str">
        <f t="array" ref="C28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العام'!$B$3:$B$2000),""),ROW($A274)),ROW('[2]الصادر العام'!$B$3:$B$2000),0),
COLUMN('[2]الصادر العام'!$A$1)),
"")</f>
        <v/>
      </c>
      <c r="D280" s="8" t="str">
        <f t="array" ref="D28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العام'!$C$3:$C$2000),""),ROW($A274)),ROW('[2]الصادر العام'!$C$3:$C$2000),0),
COLUMN('[2]الصادر العام'!$B$1)),
"")</f>
        <v/>
      </c>
      <c r="E280" s="9" t="str">
        <f t="array" ref="E28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العام'!$D$3:$D$2000),""),ROW($A274)),ROW('[2]الصادر العام'!$D$3:$D$2000),0),
COLUMN('[2]الصادر العام'!$D$1)),
"")</f>
        <v/>
      </c>
    </row>
    <row r="281" spans="2:5" ht="21">
      <c r="B281" s="10" t="str">
        <f>IF(C281="","",SUBTOTAL(3,$C$7:C281))</f>
        <v/>
      </c>
      <c r="C281" s="7" t="str">
        <f t="array" ref="C28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العام'!$B$3:$B$2000),""),ROW($A275)),ROW('[2]الصادر العام'!$B$3:$B$2000),0),
COLUMN('[2]الصادر العام'!$A$1)),
"")</f>
        <v/>
      </c>
      <c r="D281" s="8" t="str">
        <f t="array" ref="D28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العام'!$C$3:$C$2000),""),ROW($A275)),ROW('[2]الصادر العام'!$C$3:$C$2000),0),
COLUMN('[2]الصادر العام'!$B$1)),
"")</f>
        <v/>
      </c>
      <c r="E281" s="9" t="str">
        <f t="array" ref="E28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العام'!$D$3:$D$2000),""),ROW($A275)),ROW('[2]الصادر العام'!$D$3:$D$2000),0),
COLUMN('[2]الصادر العام'!$D$1)),
"")</f>
        <v/>
      </c>
    </row>
    <row r="282" spans="2:5" ht="21">
      <c r="B282" s="10" t="str">
        <f>IF(C282="","",SUBTOTAL(3,$C$7:C282))</f>
        <v/>
      </c>
      <c r="C282" s="7" t="str">
        <f t="array" ref="C28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العام'!$B$3:$B$2000),""),ROW($A276)),ROW('[2]الصادر العام'!$B$3:$B$2000),0),
COLUMN('[2]الصادر العام'!$A$1)),
"")</f>
        <v/>
      </c>
      <c r="D282" s="8" t="str">
        <f t="array" ref="D28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العام'!$C$3:$C$2000),""),ROW($A276)),ROW('[2]الصادر العام'!$C$3:$C$2000),0),
COLUMN('[2]الصادر العام'!$B$1)),
"")</f>
        <v/>
      </c>
      <c r="E282" s="9" t="str">
        <f t="array" ref="E28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العام'!$D$3:$D$2000),""),ROW($A276)),ROW('[2]الصادر العام'!$D$3:$D$2000),0),
COLUMN('[2]الصادر العام'!$D$1)),
"")</f>
        <v/>
      </c>
    </row>
    <row r="283" spans="2:5" ht="21">
      <c r="B283" s="10" t="str">
        <f>IF(C283="","",SUBTOTAL(3,$C$7:C283))</f>
        <v/>
      </c>
      <c r="C283" s="7" t="str">
        <f t="array" ref="C28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العام'!$B$3:$B$2000),""),ROW($A277)),ROW('[2]الصادر العام'!$B$3:$B$2000),0),
COLUMN('[2]الصادر العام'!$A$1)),
"")</f>
        <v/>
      </c>
      <c r="D283" s="8" t="str">
        <f t="array" ref="D28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العام'!$C$3:$C$2000),""),ROW($A277)),ROW('[2]الصادر العام'!$C$3:$C$2000),0),
COLUMN('[2]الصادر العام'!$B$1)),
"")</f>
        <v/>
      </c>
      <c r="E283" s="9" t="str">
        <f t="array" ref="E28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العام'!$D$3:$D$2000),""),ROW($A277)),ROW('[2]الصادر العام'!$D$3:$D$2000),0),
COLUMN('[2]الصادر العام'!$D$1)),
"")</f>
        <v/>
      </c>
    </row>
    <row r="284" spans="2:5" ht="21">
      <c r="B284" s="10" t="str">
        <f>IF(C284="","",SUBTOTAL(3,$C$7:C284))</f>
        <v/>
      </c>
      <c r="C284" s="7" t="str">
        <f t="array" ref="C28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العام'!$B$3:$B$2000),""),ROW($A278)),ROW('[2]الصادر العام'!$B$3:$B$2000),0),
COLUMN('[2]الصادر العام'!$A$1)),
"")</f>
        <v/>
      </c>
      <c r="D284" s="8" t="str">
        <f t="array" ref="D28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العام'!$C$3:$C$2000),""),ROW($A278)),ROW('[2]الصادر العام'!$C$3:$C$2000),0),
COLUMN('[2]الصادر العام'!$B$1)),
"")</f>
        <v/>
      </c>
      <c r="E284" s="9" t="str">
        <f t="array" ref="E28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العام'!$D$3:$D$2000),""),ROW($A278)),ROW('[2]الصادر العام'!$D$3:$D$2000),0),
COLUMN('[2]الصادر العام'!$D$1)),
"")</f>
        <v/>
      </c>
    </row>
    <row r="285" spans="2:5" ht="21">
      <c r="B285" s="10" t="str">
        <f>IF(C285="","",SUBTOTAL(3,$C$7:C285))</f>
        <v/>
      </c>
      <c r="C285" s="7" t="str">
        <f t="array" ref="C28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العام'!$B$3:$B$2000),""),ROW($A279)),ROW('[2]الصادر العام'!$B$3:$B$2000),0),
COLUMN('[2]الصادر العام'!$A$1)),
"")</f>
        <v/>
      </c>
      <c r="D285" s="8" t="str">
        <f t="array" ref="D28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العام'!$C$3:$C$2000),""),ROW($A279)),ROW('[2]الصادر العام'!$C$3:$C$2000),0),
COLUMN('[2]الصادر العام'!$B$1)),
"")</f>
        <v/>
      </c>
      <c r="E285" s="9" t="str">
        <f t="array" ref="E28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العام'!$D$3:$D$2000),""),ROW($A279)),ROW('[2]الصادر العام'!$D$3:$D$2000),0),
COLUMN('[2]الصادر العام'!$D$1)),
"")</f>
        <v/>
      </c>
    </row>
    <row r="286" spans="2:5" ht="21">
      <c r="B286" s="10" t="str">
        <f>IF(C286="","",SUBTOTAL(3,$C$7:C286))</f>
        <v/>
      </c>
      <c r="C286" s="7" t="str">
        <f t="array" ref="C28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العام'!$B$3:$B$2000),""),ROW($A280)),ROW('[2]الصادر العام'!$B$3:$B$2000),0),
COLUMN('[2]الصادر العام'!$A$1)),
"")</f>
        <v/>
      </c>
      <c r="D286" s="8" t="str">
        <f t="array" ref="D28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العام'!$C$3:$C$2000),""),ROW($A280)),ROW('[2]الصادر العام'!$C$3:$C$2000),0),
COLUMN('[2]الصادر العام'!$B$1)),
"")</f>
        <v/>
      </c>
      <c r="E286" s="9" t="str">
        <f t="array" ref="E28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العام'!$D$3:$D$2000),""),ROW($A280)),ROW('[2]الصادر العام'!$D$3:$D$2000),0),
COLUMN('[2]الصادر العام'!$D$1)),
"")</f>
        <v/>
      </c>
    </row>
    <row r="287" spans="2:5" ht="21">
      <c r="B287" s="10" t="str">
        <f>IF(C287="","",SUBTOTAL(3,$C$7:C287))</f>
        <v/>
      </c>
      <c r="C287" s="7" t="str">
        <f t="array" ref="C28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العام'!$B$3:$B$2000),""),ROW($A281)),ROW('[2]الصادر العام'!$B$3:$B$2000),0),
COLUMN('[2]الصادر العام'!$A$1)),
"")</f>
        <v/>
      </c>
      <c r="D287" s="8" t="str">
        <f t="array" ref="D28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العام'!$C$3:$C$2000),""),ROW($A281)),ROW('[2]الصادر العام'!$C$3:$C$2000),0),
COLUMN('[2]الصادر العام'!$B$1)),
"")</f>
        <v/>
      </c>
      <c r="E287" s="9" t="str">
        <f t="array" ref="E28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العام'!$D$3:$D$2000),""),ROW($A281)),ROW('[2]الصادر العام'!$D$3:$D$2000),0),
COLUMN('[2]الصادر العام'!$D$1)),
"")</f>
        <v/>
      </c>
    </row>
    <row r="288" spans="2:5" ht="21">
      <c r="B288" s="10" t="str">
        <f>IF(C288="","",SUBTOTAL(3,$C$7:C288))</f>
        <v/>
      </c>
      <c r="C288" s="7" t="str">
        <f t="array" ref="C28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العام'!$B$3:$B$2000),""),ROW($A282)),ROW('[2]الصادر العام'!$B$3:$B$2000),0),
COLUMN('[2]الصادر العام'!$A$1)),
"")</f>
        <v/>
      </c>
      <c r="D288" s="8" t="str">
        <f t="array" ref="D28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العام'!$C$3:$C$2000),""),ROW($A282)),ROW('[2]الصادر العام'!$C$3:$C$2000),0),
COLUMN('[2]الصادر العام'!$B$1)),
"")</f>
        <v/>
      </c>
      <c r="E288" s="9" t="str">
        <f t="array" ref="E28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العام'!$D$3:$D$2000),""),ROW($A282)),ROW('[2]الصادر العام'!$D$3:$D$2000),0),
COLUMN('[2]الصادر العام'!$D$1)),
"")</f>
        <v/>
      </c>
    </row>
    <row r="289" spans="2:5" ht="21">
      <c r="B289" s="10" t="str">
        <f>IF(C289="","",SUBTOTAL(3,$C$7:C289))</f>
        <v/>
      </c>
      <c r="C289" s="7" t="str">
        <f t="array" ref="C28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العام'!$B$3:$B$2000),""),ROW($A283)),ROW('[2]الصادر العام'!$B$3:$B$2000),0),
COLUMN('[2]الصادر العام'!$A$1)),
"")</f>
        <v/>
      </c>
      <c r="D289" s="8" t="str">
        <f t="array" ref="D28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العام'!$C$3:$C$2000),""),ROW($A283)),ROW('[2]الصادر العام'!$C$3:$C$2000),0),
COLUMN('[2]الصادر العام'!$B$1)),
"")</f>
        <v/>
      </c>
      <c r="E289" s="9" t="str">
        <f t="array" ref="E28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العام'!$D$3:$D$2000),""),ROW($A283)),ROW('[2]الصادر العام'!$D$3:$D$2000),0),
COLUMN('[2]الصادر العام'!$D$1)),
"")</f>
        <v/>
      </c>
    </row>
    <row r="290" spans="2:5" ht="21">
      <c r="B290" s="10" t="str">
        <f>IF(C290="","",SUBTOTAL(3,$C$7:C290))</f>
        <v/>
      </c>
      <c r="C290" s="7" t="str">
        <f t="array" ref="C29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العام'!$B$3:$B$2000),""),ROW($A284)),ROW('[2]الصادر العام'!$B$3:$B$2000),0),
COLUMN('[2]الصادر العام'!$A$1)),
"")</f>
        <v/>
      </c>
      <c r="D290" s="8" t="str">
        <f t="array" ref="D29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العام'!$C$3:$C$2000),""),ROW($A284)),ROW('[2]الصادر العام'!$C$3:$C$2000),0),
COLUMN('[2]الصادر العام'!$B$1)),
"")</f>
        <v/>
      </c>
      <c r="E290" s="9" t="str">
        <f t="array" ref="E29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العام'!$D$3:$D$2000),""),ROW($A284)),ROW('[2]الصادر العام'!$D$3:$D$2000),0),
COLUMN('[2]الصادر العام'!$D$1)),
"")</f>
        <v/>
      </c>
    </row>
    <row r="291" spans="2:5" ht="21">
      <c r="B291" s="10" t="str">
        <f>IF(C291="","",SUBTOTAL(3,$C$7:C291))</f>
        <v/>
      </c>
      <c r="C291" s="7" t="str">
        <f t="array" ref="C29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العام'!$B$3:$B$2000),""),ROW($A285)),ROW('[2]الصادر العام'!$B$3:$B$2000),0),
COLUMN('[2]الصادر العام'!$A$1)),
"")</f>
        <v/>
      </c>
      <c r="D291" s="8" t="str">
        <f t="array" ref="D29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العام'!$C$3:$C$2000),""),ROW($A285)),ROW('[2]الصادر العام'!$C$3:$C$2000),0),
COLUMN('[2]الصادر العام'!$B$1)),
"")</f>
        <v/>
      </c>
      <c r="E291" s="9" t="str">
        <f t="array" ref="E29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العام'!$D$3:$D$2000),""),ROW($A285)),ROW('[2]الصادر العام'!$D$3:$D$2000),0),
COLUMN('[2]الصادر العام'!$D$1)),
"")</f>
        <v/>
      </c>
    </row>
    <row r="292" spans="2:5" ht="21">
      <c r="B292" s="10" t="str">
        <f>IF(C292="","",SUBTOTAL(3,$C$7:C292))</f>
        <v/>
      </c>
      <c r="C292" s="7" t="str">
        <f t="array" ref="C29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العام'!$B$3:$B$2000),""),ROW($A286)),ROW('[2]الصادر العام'!$B$3:$B$2000),0),
COLUMN('[2]الصادر العام'!$A$1)),
"")</f>
        <v/>
      </c>
      <c r="D292" s="8" t="str">
        <f t="array" ref="D29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العام'!$C$3:$C$2000),""),ROW($A286)),ROW('[2]الصادر العام'!$C$3:$C$2000),0),
COLUMN('[2]الصادر العام'!$B$1)),
"")</f>
        <v/>
      </c>
      <c r="E292" s="9" t="str">
        <f t="array" ref="E29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العام'!$D$3:$D$2000),""),ROW($A286)),ROW('[2]الصادر العام'!$D$3:$D$2000),0),
COLUMN('[2]الصادر العام'!$D$1)),
"")</f>
        <v/>
      </c>
    </row>
    <row r="293" spans="2:5" ht="21">
      <c r="B293" s="10" t="str">
        <f>IF(C293="","",SUBTOTAL(3,$C$7:C293))</f>
        <v/>
      </c>
      <c r="C293" s="7" t="str">
        <f t="array" ref="C29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العام'!$B$3:$B$2000),""),ROW($A287)),ROW('[2]الصادر العام'!$B$3:$B$2000),0),
COLUMN('[2]الصادر العام'!$A$1)),
"")</f>
        <v/>
      </c>
      <c r="D293" s="8" t="str">
        <f t="array" ref="D29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العام'!$C$3:$C$2000),""),ROW($A287)),ROW('[2]الصادر العام'!$C$3:$C$2000),0),
COLUMN('[2]الصادر العام'!$B$1)),
"")</f>
        <v/>
      </c>
      <c r="E293" s="9" t="str">
        <f t="array" ref="E29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العام'!$D$3:$D$2000),""),ROW($A287)),ROW('[2]الصادر العام'!$D$3:$D$2000),0),
COLUMN('[2]الصادر العام'!$D$1)),
"")</f>
        <v/>
      </c>
    </row>
    <row r="294" spans="2:5" ht="21">
      <c r="B294" s="10" t="str">
        <f>IF(C294="","",SUBTOTAL(3,$C$7:C294))</f>
        <v/>
      </c>
      <c r="C294" s="7" t="str">
        <f t="array" ref="C29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العام'!$B$3:$B$2000),""),ROW($A288)),ROW('[2]الصادر العام'!$B$3:$B$2000),0),
COLUMN('[2]الصادر العام'!$A$1)),
"")</f>
        <v/>
      </c>
      <c r="D294" s="8" t="str">
        <f t="array" ref="D29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العام'!$C$3:$C$2000),""),ROW($A288)),ROW('[2]الصادر العام'!$C$3:$C$2000),0),
COLUMN('[2]الصادر العام'!$B$1)),
"")</f>
        <v/>
      </c>
      <c r="E294" s="9" t="str">
        <f t="array" ref="E29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العام'!$D$3:$D$2000),""),ROW($A288)),ROW('[2]الصادر العام'!$D$3:$D$2000),0),
COLUMN('[2]الصادر العام'!$D$1)),
"")</f>
        <v/>
      </c>
    </row>
    <row r="295" spans="2:5" ht="21">
      <c r="B295" s="10" t="str">
        <f>IF(C295="","",SUBTOTAL(3,$C$7:C295))</f>
        <v/>
      </c>
      <c r="C295" s="7" t="str">
        <f t="array" ref="C29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العام'!$B$3:$B$2000),""),ROW($A289)),ROW('[2]الصادر العام'!$B$3:$B$2000),0),
COLUMN('[2]الصادر العام'!$A$1)),
"")</f>
        <v/>
      </c>
      <c r="D295" s="8" t="str">
        <f t="array" ref="D29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العام'!$C$3:$C$2000),""),ROW($A289)),ROW('[2]الصادر العام'!$C$3:$C$2000),0),
COLUMN('[2]الصادر العام'!$B$1)),
"")</f>
        <v/>
      </c>
      <c r="E295" s="9" t="str">
        <f t="array" ref="E29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العام'!$D$3:$D$2000),""),ROW($A289)),ROW('[2]الصادر العام'!$D$3:$D$2000),0),
COLUMN('[2]الصادر العام'!$D$1)),
"")</f>
        <v/>
      </c>
    </row>
    <row r="296" spans="2:5" ht="21">
      <c r="B296" s="10" t="str">
        <f>IF(C296="","",SUBTOTAL(3,$C$7:C296))</f>
        <v/>
      </c>
      <c r="C296" s="7" t="str">
        <f t="array" ref="C29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العام'!$B$3:$B$2000),""),ROW($A290)),ROW('[2]الصادر العام'!$B$3:$B$2000),0),
COLUMN('[2]الصادر العام'!$A$1)),
"")</f>
        <v/>
      </c>
      <c r="D296" s="8" t="str">
        <f t="array" ref="D29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العام'!$C$3:$C$2000),""),ROW($A290)),ROW('[2]الصادر العام'!$C$3:$C$2000),0),
COLUMN('[2]الصادر العام'!$B$1)),
"")</f>
        <v/>
      </c>
      <c r="E296" s="9" t="str">
        <f t="array" ref="E29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العام'!$D$3:$D$2000),""),ROW($A290)),ROW('[2]الصادر العام'!$D$3:$D$2000),0),
COLUMN('[2]الصادر العام'!$D$1)),
"")</f>
        <v/>
      </c>
    </row>
    <row r="297" spans="2:5" ht="21">
      <c r="B297" s="10" t="str">
        <f>IF(C297="","",SUBTOTAL(3,$C$7:C297))</f>
        <v/>
      </c>
      <c r="C297" s="7" t="str">
        <f t="array" ref="C29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العام'!$B$3:$B$2000),""),ROW($A291)),ROW('[2]الصادر العام'!$B$3:$B$2000),0),
COLUMN('[2]الصادر العام'!$A$1)),
"")</f>
        <v/>
      </c>
      <c r="D297" s="8" t="str">
        <f t="array" ref="D29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العام'!$C$3:$C$2000),""),ROW($A291)),ROW('[2]الصادر العام'!$C$3:$C$2000),0),
COLUMN('[2]الصادر العام'!$B$1)),
"")</f>
        <v/>
      </c>
      <c r="E297" s="9" t="str">
        <f t="array" ref="E29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العام'!$D$3:$D$2000),""),ROW($A291)),ROW('[2]الصادر العام'!$D$3:$D$2000),0),
COLUMN('[2]الصادر العام'!$D$1)),
"")</f>
        <v/>
      </c>
    </row>
    <row r="298" spans="2:5" ht="21">
      <c r="B298" s="10" t="str">
        <f>IF(C298="","",SUBTOTAL(3,$C$7:C298))</f>
        <v/>
      </c>
      <c r="C298" s="7" t="str">
        <f t="array" ref="C29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العام'!$B$3:$B$2000),""),ROW($A292)),ROW('[2]الصادر العام'!$B$3:$B$2000),0),
COLUMN('[2]الصادر العام'!$A$1)),
"")</f>
        <v/>
      </c>
      <c r="D298" s="8" t="str">
        <f t="array" ref="D29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العام'!$C$3:$C$2000),""),ROW($A292)),ROW('[2]الصادر العام'!$C$3:$C$2000),0),
COLUMN('[2]الصادر العام'!$B$1)),
"")</f>
        <v/>
      </c>
      <c r="E298" s="9" t="str">
        <f t="array" ref="E29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العام'!$D$3:$D$2000),""),ROW($A292)),ROW('[2]الصادر العام'!$D$3:$D$2000),0),
COLUMN('[2]الصادر العام'!$D$1)),
"")</f>
        <v/>
      </c>
    </row>
    <row r="299" spans="2:5" ht="21">
      <c r="B299" s="10" t="str">
        <f>IF(C299="","",SUBTOTAL(3,$C$7:C299))</f>
        <v/>
      </c>
      <c r="C299" s="7" t="str">
        <f t="array" ref="C29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العام'!$B$3:$B$2000),""),ROW($A293)),ROW('[2]الصادر العام'!$B$3:$B$2000),0),
COLUMN('[2]الصادر العام'!$A$1)),
"")</f>
        <v/>
      </c>
      <c r="D299" s="8" t="str">
        <f t="array" ref="D29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العام'!$C$3:$C$2000),""),ROW($A293)),ROW('[2]الصادر العام'!$C$3:$C$2000),0),
COLUMN('[2]الصادر العام'!$B$1)),
"")</f>
        <v/>
      </c>
      <c r="E299" s="9" t="str">
        <f t="array" ref="E29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العام'!$D$3:$D$2000),""),ROW($A293)),ROW('[2]الصادر العام'!$D$3:$D$2000),0),
COLUMN('[2]الصادر العام'!$D$1)),
"")</f>
        <v/>
      </c>
    </row>
    <row r="300" spans="2:5" ht="21">
      <c r="B300" s="10" t="str">
        <f>IF(C300="","",SUBTOTAL(3,$C$7:C300))</f>
        <v/>
      </c>
      <c r="C300" s="7" t="str">
        <f t="array" ref="C30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العام'!$B$3:$B$2000),""),ROW($A294)),ROW('[2]الصادر العام'!$B$3:$B$2000),0),
COLUMN('[2]الصادر العام'!$A$1)),
"")</f>
        <v/>
      </c>
      <c r="D300" s="8" t="str">
        <f t="array" ref="D30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العام'!$C$3:$C$2000),""),ROW($A294)),ROW('[2]الصادر العام'!$C$3:$C$2000),0),
COLUMN('[2]الصادر العام'!$B$1)),
"")</f>
        <v/>
      </c>
      <c r="E300" s="9" t="str">
        <f t="array" ref="E30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العام'!$D$3:$D$2000),""),ROW($A294)),ROW('[2]الصادر العام'!$D$3:$D$2000),0),
COLUMN('[2]الصادر العام'!$D$1)),
"")</f>
        <v/>
      </c>
    </row>
    <row r="301" spans="2:5" ht="21">
      <c r="B301" s="10" t="str">
        <f>IF(C301="","",SUBTOTAL(3,$C$7:C301))</f>
        <v/>
      </c>
      <c r="C301" s="7" t="str">
        <f t="array" ref="C30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العام'!$B$3:$B$2000),""),ROW($A295)),ROW('[2]الصادر العام'!$B$3:$B$2000),0),
COLUMN('[2]الصادر العام'!$A$1)),
"")</f>
        <v/>
      </c>
      <c r="D301" s="8" t="str">
        <f t="array" ref="D30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العام'!$C$3:$C$2000),""),ROW($A295)),ROW('[2]الصادر العام'!$C$3:$C$2000),0),
COLUMN('[2]الصادر العام'!$B$1)),
"")</f>
        <v/>
      </c>
      <c r="E301" s="9" t="str">
        <f t="array" ref="E30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العام'!$D$3:$D$2000),""),ROW($A295)),ROW('[2]الصادر العام'!$D$3:$D$2000),0),
COLUMN('[2]الصادر العام'!$D$1)),
"")</f>
        <v/>
      </c>
    </row>
    <row r="302" spans="2:5" ht="21">
      <c r="B302" s="10" t="str">
        <f>IF(C302="","",SUBTOTAL(3,$C$7:C302))</f>
        <v/>
      </c>
      <c r="C302" s="7" t="str">
        <f t="array" ref="C30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العام'!$B$3:$B$2000),""),ROW($A296)),ROW('[2]الصادر العام'!$B$3:$B$2000),0),
COLUMN('[2]الصادر العام'!$A$1)),
"")</f>
        <v/>
      </c>
      <c r="D302" s="8" t="str">
        <f t="array" ref="D30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العام'!$C$3:$C$2000),""),ROW($A296)),ROW('[2]الصادر العام'!$C$3:$C$2000),0),
COLUMN('[2]الصادر العام'!$B$1)),
"")</f>
        <v/>
      </c>
      <c r="E302" s="9" t="str">
        <f t="array" ref="E30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العام'!$D$3:$D$2000),""),ROW($A296)),ROW('[2]الصادر العام'!$D$3:$D$2000),0),
COLUMN('[2]الصادر العام'!$D$1)),
"")</f>
        <v/>
      </c>
    </row>
    <row r="303" spans="2:5" ht="21">
      <c r="B303" s="10" t="str">
        <f>IF(C303="","",SUBTOTAL(3,$C$7:C303))</f>
        <v/>
      </c>
      <c r="C303" s="7" t="str">
        <f t="array" ref="C30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العام'!$B$3:$B$2000),""),ROW($A297)),ROW('[2]الصادر العام'!$B$3:$B$2000),0),
COLUMN('[2]الصادر العام'!$A$1)),
"")</f>
        <v/>
      </c>
      <c r="D303" s="8" t="str">
        <f t="array" ref="D30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العام'!$C$3:$C$2000),""),ROW($A297)),ROW('[2]الصادر العام'!$C$3:$C$2000),0),
COLUMN('[2]الصادر العام'!$B$1)),
"")</f>
        <v/>
      </c>
      <c r="E303" s="9" t="str">
        <f t="array" ref="E30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العام'!$D$3:$D$2000),""),ROW($A297)),ROW('[2]الصادر العام'!$D$3:$D$2000),0),
COLUMN('[2]الصادر العام'!$D$1)),
"")</f>
        <v/>
      </c>
    </row>
    <row r="304" spans="2:5" ht="21">
      <c r="B304" s="10" t="str">
        <f>IF(C304="","",SUBTOTAL(3,$C$7:C304))</f>
        <v/>
      </c>
      <c r="C304" s="7" t="str">
        <f t="array" ref="C30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العام'!$B$3:$B$2000),""),ROW($A298)),ROW('[2]الصادر العام'!$B$3:$B$2000),0),
COLUMN('[2]الصادر العام'!$A$1)),
"")</f>
        <v/>
      </c>
      <c r="D304" s="8" t="str">
        <f t="array" ref="D30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العام'!$C$3:$C$2000),""),ROW($A298)),ROW('[2]الصادر العام'!$C$3:$C$2000),0),
COLUMN('[2]الصادر العام'!$B$1)),
"")</f>
        <v/>
      </c>
      <c r="E304" s="9" t="str">
        <f t="array" ref="E30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العام'!$D$3:$D$2000),""),ROW($A298)),ROW('[2]الصادر العام'!$D$3:$D$2000),0),
COLUMN('[2]الصادر العام'!$D$1)),
"")</f>
        <v/>
      </c>
    </row>
    <row r="305" spans="2:5" ht="21">
      <c r="B305" s="10" t="str">
        <f>IF(C305="","",SUBTOTAL(3,$C$7:C305))</f>
        <v/>
      </c>
      <c r="C305" s="7" t="str">
        <f t="array" ref="C30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العام'!$B$3:$B$2000),""),ROW($A299)),ROW('[2]الصادر العام'!$B$3:$B$2000),0),
COLUMN('[2]الصادر العام'!$A$1)),
"")</f>
        <v/>
      </c>
      <c r="D305" s="8" t="str">
        <f t="array" ref="D30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العام'!$C$3:$C$2000),""),ROW($A299)),ROW('[2]الصادر العام'!$C$3:$C$2000),0),
COLUMN('[2]الصادر العام'!$B$1)),
"")</f>
        <v/>
      </c>
      <c r="E305" s="9" t="str">
        <f t="array" ref="E30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العام'!$D$3:$D$2000),""),ROW($A299)),ROW('[2]الصادر العام'!$D$3:$D$2000),0),
COLUMN('[2]الصادر العام'!$D$1)),
"")</f>
        <v/>
      </c>
    </row>
    <row r="306" spans="2:5" ht="21">
      <c r="B306" s="10" t="str">
        <f>IF(C306="","",SUBTOTAL(3,$C$7:C306))</f>
        <v/>
      </c>
      <c r="C306" s="7" t="str">
        <f t="array" ref="C30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العام'!$B$3:$B$2000),""),ROW($A300)),ROW('[2]الصادر العام'!$B$3:$B$2000),0),
COLUMN('[2]الصادر العام'!$A$1)),
"")</f>
        <v/>
      </c>
      <c r="D306" s="8" t="str">
        <f t="array" ref="D30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العام'!$C$3:$C$2000),""),ROW($A300)),ROW('[2]الصادر العام'!$C$3:$C$2000),0),
COLUMN('[2]الصادر العام'!$B$1)),
"")</f>
        <v/>
      </c>
      <c r="E306" s="9" t="str">
        <f t="array" ref="E30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العام'!$D$3:$D$2000),""),ROW($A300)),ROW('[2]الصادر العام'!$D$3:$D$2000),0),
COLUMN('[2]الصادر العام'!$D$1)),
"")</f>
        <v/>
      </c>
    </row>
    <row r="307" spans="2:5" ht="21">
      <c r="B307" s="10" t="str">
        <f>IF(C307="","",SUBTOTAL(3,$C$7:C307))</f>
        <v/>
      </c>
      <c r="C307" s="7" t="str">
        <f t="array" ref="C30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العام'!$B$3:$B$2000),""),ROW($A301)),ROW('[2]الصادر العام'!$B$3:$B$2000),0),
COLUMN('[2]الصادر العام'!$A$1)),
"")</f>
        <v/>
      </c>
      <c r="D307" s="8" t="str">
        <f t="array" ref="D30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العام'!$C$3:$C$2000),""),ROW($A301)),ROW('[2]الصادر العام'!$C$3:$C$2000),0),
COLUMN('[2]الصادر العام'!$B$1)),
"")</f>
        <v/>
      </c>
      <c r="E307" s="9" t="str">
        <f t="array" ref="E30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العام'!$D$3:$D$2000),""),ROW($A301)),ROW('[2]الصادر العام'!$D$3:$D$2000),0),
COLUMN('[2]الصادر العام'!$D$1)),
"")</f>
        <v/>
      </c>
    </row>
    <row r="308" spans="2:5" ht="21">
      <c r="B308" s="10" t="str">
        <f>IF(C308="","",SUBTOTAL(3,$C$7:C308))</f>
        <v/>
      </c>
      <c r="C308" s="7" t="str">
        <f t="array" ref="C30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العام'!$B$3:$B$2000),""),ROW($A302)),ROW('[2]الصادر العام'!$B$3:$B$2000),0),
COLUMN('[2]الصادر العام'!$A$1)),
"")</f>
        <v/>
      </c>
      <c r="D308" s="8" t="str">
        <f t="array" ref="D30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العام'!$C$3:$C$2000),""),ROW($A302)),ROW('[2]الصادر العام'!$C$3:$C$2000),0),
COLUMN('[2]الصادر العام'!$B$1)),
"")</f>
        <v/>
      </c>
      <c r="E308" s="9" t="str">
        <f t="array" ref="E30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العام'!$D$3:$D$2000),""),ROW($A302)),ROW('[2]الصادر العام'!$D$3:$D$2000),0),
COLUMN('[2]الصادر العام'!$D$1)),
"")</f>
        <v/>
      </c>
    </row>
    <row r="309" spans="2:5" ht="21">
      <c r="B309" s="10" t="str">
        <f>IF(C309="","",SUBTOTAL(3,$C$7:C309))</f>
        <v/>
      </c>
      <c r="C309" s="7" t="str">
        <f t="array" ref="C30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العام'!$B$3:$B$2000),""),ROW($A303)),ROW('[2]الصادر العام'!$B$3:$B$2000),0),
COLUMN('[2]الصادر العام'!$A$1)),
"")</f>
        <v/>
      </c>
      <c r="D309" s="8" t="str">
        <f t="array" ref="D30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العام'!$C$3:$C$2000),""),ROW($A303)),ROW('[2]الصادر العام'!$C$3:$C$2000),0),
COLUMN('[2]الصادر العام'!$B$1)),
"")</f>
        <v/>
      </c>
      <c r="E309" s="9" t="str">
        <f t="array" ref="E30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العام'!$D$3:$D$2000),""),ROW($A303)),ROW('[2]الصادر العام'!$D$3:$D$2000),0),
COLUMN('[2]الصادر العام'!$D$1)),
"")</f>
        <v/>
      </c>
    </row>
    <row r="310" spans="2:5" ht="21">
      <c r="B310" s="10" t="str">
        <f>IF(C310="","",SUBTOTAL(3,$C$7:C310))</f>
        <v/>
      </c>
      <c r="C310" s="7" t="str">
        <f t="array" ref="C31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العام'!$B$3:$B$2000),""),ROW($A304)),ROW('[2]الصادر العام'!$B$3:$B$2000),0),
COLUMN('[2]الصادر العام'!$A$1)),
"")</f>
        <v/>
      </c>
      <c r="D310" s="8" t="str">
        <f t="array" ref="D31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العام'!$C$3:$C$2000),""),ROW($A304)),ROW('[2]الصادر العام'!$C$3:$C$2000),0),
COLUMN('[2]الصادر العام'!$B$1)),
"")</f>
        <v/>
      </c>
      <c r="E310" s="9" t="str">
        <f t="array" ref="E31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العام'!$D$3:$D$2000),""),ROW($A304)),ROW('[2]الصادر العام'!$D$3:$D$2000),0),
COLUMN('[2]الصادر العام'!$D$1)),
"")</f>
        <v/>
      </c>
    </row>
    <row r="311" spans="2:5" ht="21">
      <c r="B311" s="10" t="str">
        <f>IF(C311="","",SUBTOTAL(3,$C$7:C311))</f>
        <v/>
      </c>
      <c r="C311" s="7" t="str">
        <f t="array" ref="C31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العام'!$B$3:$B$2000),""),ROW($A305)),ROW('[2]الصادر العام'!$B$3:$B$2000),0),
COLUMN('[2]الصادر العام'!$A$1)),
"")</f>
        <v/>
      </c>
      <c r="D311" s="8" t="str">
        <f t="array" ref="D31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العام'!$C$3:$C$2000),""),ROW($A305)),ROW('[2]الصادر العام'!$C$3:$C$2000),0),
COLUMN('[2]الصادر العام'!$B$1)),
"")</f>
        <v/>
      </c>
      <c r="E311" s="9" t="str">
        <f t="array" ref="E31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العام'!$D$3:$D$2000),""),ROW($A305)),ROW('[2]الصادر العام'!$D$3:$D$2000),0),
COLUMN('[2]الصادر العام'!$D$1)),
"")</f>
        <v/>
      </c>
    </row>
    <row r="312" spans="2:5" ht="21">
      <c r="B312" s="10" t="str">
        <f>IF(C312="","",SUBTOTAL(3,$C$7:C312))</f>
        <v/>
      </c>
      <c r="C312" s="7" t="str">
        <f t="array" ref="C31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العام'!$B$3:$B$2000),""),ROW($A306)),ROW('[2]الصادر العام'!$B$3:$B$2000),0),
COLUMN('[2]الصادر العام'!$A$1)),
"")</f>
        <v/>
      </c>
      <c r="D312" s="8" t="str">
        <f t="array" ref="D31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العام'!$C$3:$C$2000),""),ROW($A306)),ROW('[2]الصادر العام'!$C$3:$C$2000),0),
COLUMN('[2]الصادر العام'!$B$1)),
"")</f>
        <v/>
      </c>
      <c r="E312" s="9" t="str">
        <f t="array" ref="E31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العام'!$D$3:$D$2000),""),ROW($A306)),ROW('[2]الصادر العام'!$D$3:$D$2000),0),
COLUMN('[2]الصادر العام'!$D$1)),
"")</f>
        <v/>
      </c>
    </row>
    <row r="313" spans="2:5" ht="21">
      <c r="B313" s="10" t="str">
        <f>IF(C313="","",SUBTOTAL(3,$C$7:C313))</f>
        <v/>
      </c>
      <c r="C313" s="7" t="str">
        <f t="array" ref="C31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العام'!$B$3:$B$2000),""),ROW($A307)),ROW('[2]الصادر العام'!$B$3:$B$2000),0),
COLUMN('[2]الصادر العام'!$A$1)),
"")</f>
        <v/>
      </c>
      <c r="D313" s="8" t="str">
        <f t="array" ref="D31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العام'!$C$3:$C$2000),""),ROW($A307)),ROW('[2]الصادر العام'!$C$3:$C$2000),0),
COLUMN('[2]الصادر العام'!$B$1)),
"")</f>
        <v/>
      </c>
      <c r="E313" s="9" t="str">
        <f t="array" ref="E31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العام'!$D$3:$D$2000),""),ROW($A307)),ROW('[2]الصادر العام'!$D$3:$D$2000),0),
COLUMN('[2]الصادر العام'!$D$1)),
"")</f>
        <v/>
      </c>
    </row>
    <row r="314" spans="2:5" ht="21">
      <c r="B314" s="10" t="str">
        <f>IF(C314="","",SUBTOTAL(3,$C$7:C314))</f>
        <v/>
      </c>
      <c r="C314" s="7" t="str">
        <f t="array" ref="C31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العام'!$B$3:$B$2000),""),ROW($A308)),ROW('[2]الصادر العام'!$B$3:$B$2000),0),
COLUMN('[2]الصادر العام'!$A$1)),
"")</f>
        <v/>
      </c>
      <c r="D314" s="8" t="str">
        <f t="array" ref="D31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العام'!$C$3:$C$2000),""),ROW($A308)),ROW('[2]الصادر العام'!$C$3:$C$2000),0),
COLUMN('[2]الصادر العام'!$B$1)),
"")</f>
        <v/>
      </c>
      <c r="E314" s="9" t="str">
        <f t="array" ref="E31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العام'!$D$3:$D$2000),""),ROW($A308)),ROW('[2]الصادر العام'!$D$3:$D$2000),0),
COLUMN('[2]الصادر العام'!$D$1)),
"")</f>
        <v/>
      </c>
    </row>
    <row r="315" spans="2:5" ht="21">
      <c r="B315" s="10" t="str">
        <f>IF(C315="","",SUBTOTAL(3,$C$7:C315))</f>
        <v/>
      </c>
      <c r="C315" s="7" t="str">
        <f t="array" ref="C31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العام'!$B$3:$B$2000),""),ROW($A309)),ROW('[2]الصادر العام'!$B$3:$B$2000),0),
COLUMN('[2]الصادر العام'!$A$1)),
"")</f>
        <v/>
      </c>
      <c r="D315" s="8" t="str">
        <f t="array" ref="D31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العام'!$C$3:$C$2000),""),ROW($A309)),ROW('[2]الصادر العام'!$C$3:$C$2000),0),
COLUMN('[2]الصادر العام'!$B$1)),
"")</f>
        <v/>
      </c>
      <c r="E315" s="9" t="str">
        <f t="array" ref="E31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العام'!$D$3:$D$2000),""),ROW($A309)),ROW('[2]الصادر العام'!$D$3:$D$2000),0),
COLUMN('[2]الصادر العام'!$D$1)),
"")</f>
        <v/>
      </c>
    </row>
    <row r="316" spans="2:5" ht="21">
      <c r="B316" s="10" t="str">
        <f>IF(C316="","",SUBTOTAL(3,$C$7:C316))</f>
        <v/>
      </c>
      <c r="C316" s="7" t="str">
        <f t="array" ref="C31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العام'!$B$3:$B$2000),""),ROW($A310)),ROW('[2]الصادر العام'!$B$3:$B$2000),0),
COLUMN('[2]الصادر العام'!$A$1)),
"")</f>
        <v/>
      </c>
      <c r="D316" s="8" t="str">
        <f t="array" ref="D31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العام'!$C$3:$C$2000),""),ROW($A310)),ROW('[2]الصادر العام'!$C$3:$C$2000),0),
COLUMN('[2]الصادر العام'!$B$1)),
"")</f>
        <v/>
      </c>
      <c r="E316" s="9" t="str">
        <f t="array" ref="E31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العام'!$D$3:$D$2000),""),ROW($A310)),ROW('[2]الصادر العام'!$D$3:$D$2000),0),
COLUMN('[2]الصادر العام'!$D$1)),
"")</f>
        <v/>
      </c>
    </row>
    <row r="317" spans="2:5" ht="21">
      <c r="B317" s="10" t="str">
        <f>IF(C317="","",SUBTOTAL(3,$C$7:C317))</f>
        <v/>
      </c>
      <c r="C317" s="7" t="str">
        <f t="array" ref="C31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العام'!$B$3:$B$2000),""),ROW($A311)),ROW('[2]الصادر العام'!$B$3:$B$2000),0),
COLUMN('[2]الصادر العام'!$A$1)),
"")</f>
        <v/>
      </c>
      <c r="D317" s="8" t="str">
        <f t="array" ref="D31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العام'!$C$3:$C$2000),""),ROW($A311)),ROW('[2]الصادر العام'!$C$3:$C$2000),0),
COLUMN('[2]الصادر العام'!$B$1)),
"")</f>
        <v/>
      </c>
      <c r="E317" s="9" t="str">
        <f t="array" ref="E31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العام'!$D$3:$D$2000),""),ROW($A311)),ROW('[2]الصادر العام'!$D$3:$D$2000),0),
COLUMN('[2]الصادر العام'!$D$1)),
"")</f>
        <v/>
      </c>
    </row>
    <row r="318" spans="2:5" ht="21">
      <c r="B318" s="10" t="str">
        <f>IF(C318="","",SUBTOTAL(3,$C$7:C318))</f>
        <v/>
      </c>
      <c r="C318" s="7" t="str">
        <f t="array" ref="C31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العام'!$B$3:$B$2000),""),ROW($A312)),ROW('[2]الصادر العام'!$B$3:$B$2000),0),
COLUMN('[2]الصادر العام'!$A$1)),
"")</f>
        <v/>
      </c>
      <c r="D318" s="8" t="str">
        <f t="array" ref="D31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العام'!$C$3:$C$2000),""),ROW($A312)),ROW('[2]الصادر العام'!$C$3:$C$2000),0),
COLUMN('[2]الصادر العام'!$B$1)),
"")</f>
        <v/>
      </c>
      <c r="E318" s="9" t="str">
        <f t="array" ref="E31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العام'!$D$3:$D$2000),""),ROW($A312)),ROW('[2]الصادر العام'!$D$3:$D$2000),0),
COLUMN('[2]الصادر العام'!$D$1)),
"")</f>
        <v/>
      </c>
    </row>
    <row r="319" spans="2:5" ht="21">
      <c r="B319" s="10" t="str">
        <f>IF(C319="","",SUBTOTAL(3,$C$7:C319))</f>
        <v/>
      </c>
      <c r="C319" s="7" t="str">
        <f t="array" ref="C31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العام'!$B$3:$B$2000),""),ROW($A313)),ROW('[2]الصادر العام'!$B$3:$B$2000),0),
COLUMN('[2]الصادر العام'!$A$1)),
"")</f>
        <v/>
      </c>
      <c r="D319" s="8" t="str">
        <f t="array" ref="D31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العام'!$C$3:$C$2000),""),ROW($A313)),ROW('[2]الصادر العام'!$C$3:$C$2000),0),
COLUMN('[2]الصادر العام'!$B$1)),
"")</f>
        <v/>
      </c>
      <c r="E319" s="9" t="str">
        <f t="array" ref="E31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العام'!$D$3:$D$2000),""),ROW($A313)),ROW('[2]الصادر العام'!$D$3:$D$2000),0),
COLUMN('[2]الصادر العام'!$D$1)),
"")</f>
        <v/>
      </c>
    </row>
    <row r="320" spans="2:5" ht="21">
      <c r="B320" s="10" t="str">
        <f>IF(C320="","",SUBTOTAL(3,$C$7:C320))</f>
        <v/>
      </c>
      <c r="C320" s="7" t="str">
        <f t="array" ref="C32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العام'!$B$3:$B$2000),""),ROW($A314)),ROW('[2]الصادر العام'!$B$3:$B$2000),0),
COLUMN('[2]الصادر العام'!$A$1)),
"")</f>
        <v/>
      </c>
      <c r="D320" s="8" t="str">
        <f t="array" ref="D32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العام'!$C$3:$C$2000),""),ROW($A314)),ROW('[2]الصادر العام'!$C$3:$C$2000),0),
COLUMN('[2]الصادر العام'!$B$1)),
"")</f>
        <v/>
      </c>
      <c r="E320" s="9" t="str">
        <f t="array" ref="E32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العام'!$D$3:$D$2000),""),ROW($A314)),ROW('[2]الصادر العام'!$D$3:$D$2000),0),
COLUMN('[2]الصادر العام'!$D$1)),
"")</f>
        <v/>
      </c>
    </row>
    <row r="321" spans="2:5" ht="21">
      <c r="B321" s="10" t="str">
        <f>IF(C321="","",SUBTOTAL(3,$C$7:C321))</f>
        <v/>
      </c>
      <c r="C321" s="7" t="str">
        <f t="array" ref="C32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العام'!$B$3:$B$2000),""),ROW($A315)),ROW('[2]الصادر العام'!$B$3:$B$2000),0),
COLUMN('[2]الصادر العام'!$A$1)),
"")</f>
        <v/>
      </c>
      <c r="D321" s="8" t="str">
        <f t="array" ref="D32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العام'!$C$3:$C$2000),""),ROW($A315)),ROW('[2]الصادر العام'!$C$3:$C$2000),0),
COLUMN('[2]الصادر العام'!$B$1)),
"")</f>
        <v/>
      </c>
      <c r="E321" s="9" t="str">
        <f t="array" ref="E32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العام'!$D$3:$D$2000),""),ROW($A315)),ROW('[2]الصادر العام'!$D$3:$D$2000),0),
COLUMN('[2]الصادر العام'!$D$1)),
"")</f>
        <v/>
      </c>
    </row>
    <row r="322" spans="2:5" ht="21">
      <c r="B322" s="10" t="str">
        <f>IF(C322="","",SUBTOTAL(3,$C$7:C322))</f>
        <v/>
      </c>
      <c r="C322" s="7" t="str">
        <f t="array" ref="C32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العام'!$B$3:$B$2000),""),ROW($A316)),ROW('[2]الصادر العام'!$B$3:$B$2000),0),
COLUMN('[2]الصادر العام'!$A$1)),
"")</f>
        <v/>
      </c>
      <c r="D322" s="8" t="str">
        <f t="array" ref="D32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العام'!$C$3:$C$2000),""),ROW($A316)),ROW('[2]الصادر العام'!$C$3:$C$2000),0),
COLUMN('[2]الصادر العام'!$B$1)),
"")</f>
        <v/>
      </c>
      <c r="E322" s="9" t="str">
        <f t="array" ref="E32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العام'!$D$3:$D$2000),""),ROW($A316)),ROW('[2]الصادر العام'!$D$3:$D$2000),0),
COLUMN('[2]الصادر العام'!$D$1)),
"")</f>
        <v/>
      </c>
    </row>
    <row r="323" spans="2:5" ht="21">
      <c r="B323" s="10" t="str">
        <f>IF(C323="","",SUBTOTAL(3,$C$7:C323))</f>
        <v/>
      </c>
      <c r="C323" s="7" t="str">
        <f t="array" ref="C32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العام'!$B$3:$B$2000),""),ROW($A317)),ROW('[2]الصادر العام'!$B$3:$B$2000),0),
COLUMN('[2]الصادر العام'!$A$1)),
"")</f>
        <v/>
      </c>
      <c r="D323" s="8" t="str">
        <f t="array" ref="D32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العام'!$C$3:$C$2000),""),ROW($A317)),ROW('[2]الصادر العام'!$C$3:$C$2000),0),
COLUMN('[2]الصادر العام'!$B$1)),
"")</f>
        <v/>
      </c>
      <c r="E323" s="9" t="str">
        <f t="array" ref="E32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العام'!$D$3:$D$2000),""),ROW($A317)),ROW('[2]الصادر العام'!$D$3:$D$2000),0),
COLUMN('[2]الصادر العام'!$D$1)),
"")</f>
        <v/>
      </c>
    </row>
    <row r="324" spans="2:5" ht="21">
      <c r="B324" s="10" t="str">
        <f>IF(C324="","",SUBTOTAL(3,$C$7:C324))</f>
        <v/>
      </c>
      <c r="C324" s="7" t="str">
        <f t="array" ref="C32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العام'!$B$3:$B$2000),""),ROW($A318)),ROW('[2]الصادر العام'!$B$3:$B$2000),0),
COLUMN('[2]الصادر العام'!$A$1)),
"")</f>
        <v/>
      </c>
      <c r="D324" s="8" t="str">
        <f t="array" ref="D32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العام'!$C$3:$C$2000),""),ROW($A318)),ROW('[2]الصادر العام'!$C$3:$C$2000),0),
COLUMN('[2]الصادر العام'!$B$1)),
"")</f>
        <v/>
      </c>
      <c r="E324" s="9" t="str">
        <f t="array" ref="E32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العام'!$D$3:$D$2000),""),ROW($A318)),ROW('[2]الصادر العام'!$D$3:$D$2000),0),
COLUMN('[2]الصادر العام'!$D$1)),
"")</f>
        <v/>
      </c>
    </row>
    <row r="325" spans="2:5" ht="21">
      <c r="B325" s="10" t="str">
        <f>IF(C325="","",SUBTOTAL(3,$C$7:C325))</f>
        <v/>
      </c>
      <c r="C325" s="7" t="str">
        <f t="array" ref="C32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العام'!$B$3:$B$2000),""),ROW($A319)),ROW('[2]الصادر العام'!$B$3:$B$2000),0),
COLUMN('[2]الصادر العام'!$A$1)),
"")</f>
        <v/>
      </c>
      <c r="D325" s="8" t="str">
        <f t="array" ref="D32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العام'!$C$3:$C$2000),""),ROW($A319)),ROW('[2]الصادر العام'!$C$3:$C$2000),0),
COLUMN('[2]الصادر العام'!$B$1)),
"")</f>
        <v/>
      </c>
      <c r="E325" s="9" t="str">
        <f t="array" ref="E32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العام'!$D$3:$D$2000),""),ROW($A319)),ROW('[2]الصادر العام'!$D$3:$D$2000),0),
COLUMN('[2]الصادر العام'!$D$1)),
"")</f>
        <v/>
      </c>
    </row>
    <row r="326" spans="2:5" ht="21">
      <c r="B326" s="10" t="str">
        <f>IF(C326="","",SUBTOTAL(3,$C$7:C326))</f>
        <v/>
      </c>
      <c r="C326" s="7" t="str">
        <f t="array" ref="C32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العام'!$B$3:$B$2000),""),ROW($A320)),ROW('[2]الصادر العام'!$B$3:$B$2000),0),
COLUMN('[2]الصادر العام'!$A$1)),
"")</f>
        <v/>
      </c>
      <c r="D326" s="8" t="str">
        <f t="array" ref="D32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العام'!$C$3:$C$2000),""),ROW($A320)),ROW('[2]الصادر العام'!$C$3:$C$2000),0),
COLUMN('[2]الصادر العام'!$B$1)),
"")</f>
        <v/>
      </c>
      <c r="E326" s="9" t="str">
        <f t="array" ref="E32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العام'!$D$3:$D$2000),""),ROW($A320)),ROW('[2]الصادر العام'!$D$3:$D$2000),0),
COLUMN('[2]الصادر العام'!$D$1)),
"")</f>
        <v/>
      </c>
    </row>
    <row r="327" spans="2:5" ht="21">
      <c r="B327" s="10" t="str">
        <f>IF(C327="","",SUBTOTAL(3,$C$7:C327))</f>
        <v/>
      </c>
      <c r="C327" s="7" t="str">
        <f t="array" ref="C32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العام'!$B$3:$B$2000),""),ROW($A321)),ROW('[2]الصادر العام'!$B$3:$B$2000),0),
COLUMN('[2]الصادر العام'!$A$1)),
"")</f>
        <v/>
      </c>
      <c r="D327" s="8" t="str">
        <f t="array" ref="D32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العام'!$C$3:$C$2000),""),ROW($A321)),ROW('[2]الصادر العام'!$C$3:$C$2000),0),
COLUMN('[2]الصادر العام'!$B$1)),
"")</f>
        <v/>
      </c>
      <c r="E327" s="9" t="str">
        <f t="array" ref="E32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العام'!$D$3:$D$2000),""),ROW($A321)),ROW('[2]الصادر العام'!$D$3:$D$2000),0),
COLUMN('[2]الصادر العام'!$D$1)),
"")</f>
        <v/>
      </c>
    </row>
    <row r="328" spans="2:5" ht="21">
      <c r="B328" s="10" t="str">
        <f>IF(C328="","",SUBTOTAL(3,$C$7:C328))</f>
        <v/>
      </c>
      <c r="C328" s="7" t="str">
        <f t="array" ref="C32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العام'!$B$3:$B$2000),""),ROW($A322)),ROW('[2]الصادر العام'!$B$3:$B$2000),0),
COLUMN('[2]الصادر العام'!$A$1)),
"")</f>
        <v/>
      </c>
      <c r="D328" s="8" t="str">
        <f t="array" ref="D32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العام'!$C$3:$C$2000),""),ROW($A322)),ROW('[2]الصادر العام'!$C$3:$C$2000),0),
COLUMN('[2]الصادر العام'!$B$1)),
"")</f>
        <v/>
      </c>
      <c r="E328" s="9" t="str">
        <f t="array" ref="E32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العام'!$D$3:$D$2000),""),ROW($A322)),ROW('[2]الصادر العام'!$D$3:$D$2000),0),
COLUMN('[2]الصادر العام'!$D$1)),
"")</f>
        <v/>
      </c>
    </row>
    <row r="329" spans="2:5" ht="21">
      <c r="B329" s="10" t="str">
        <f>IF(C329="","",SUBTOTAL(3,$C$7:C329))</f>
        <v/>
      </c>
      <c r="C329" s="7" t="str">
        <f t="array" ref="C32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العام'!$B$3:$B$2000),""),ROW($A323)),ROW('[2]الصادر العام'!$B$3:$B$2000),0),
COLUMN('[2]الصادر العام'!$A$1)),
"")</f>
        <v/>
      </c>
      <c r="D329" s="8" t="str">
        <f t="array" ref="D32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العام'!$C$3:$C$2000),""),ROW($A323)),ROW('[2]الصادر العام'!$C$3:$C$2000),0),
COLUMN('[2]الصادر العام'!$B$1)),
"")</f>
        <v/>
      </c>
      <c r="E329" s="9" t="str">
        <f t="array" ref="E32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العام'!$D$3:$D$2000),""),ROW($A323)),ROW('[2]الصادر العام'!$D$3:$D$2000),0),
COLUMN('[2]الصادر العام'!$D$1)),
"")</f>
        <v/>
      </c>
    </row>
    <row r="330" spans="2:5" ht="21">
      <c r="B330" s="10" t="str">
        <f>IF(C330="","",SUBTOTAL(3,$C$7:C330))</f>
        <v/>
      </c>
      <c r="C330" s="7" t="str">
        <f t="array" ref="C33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العام'!$B$3:$B$2000),""),ROW($A324)),ROW('[2]الصادر العام'!$B$3:$B$2000),0),
COLUMN('[2]الصادر العام'!$A$1)),
"")</f>
        <v/>
      </c>
      <c r="D330" s="8" t="str">
        <f t="array" ref="D33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العام'!$C$3:$C$2000),""),ROW($A324)),ROW('[2]الصادر العام'!$C$3:$C$2000),0),
COLUMN('[2]الصادر العام'!$B$1)),
"")</f>
        <v/>
      </c>
      <c r="E330" s="9" t="str">
        <f t="array" ref="E33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العام'!$D$3:$D$2000),""),ROW($A324)),ROW('[2]الصادر العام'!$D$3:$D$2000),0),
COLUMN('[2]الصادر العام'!$D$1)),
"")</f>
        <v/>
      </c>
    </row>
    <row r="331" spans="2:5" ht="21">
      <c r="B331" s="10" t="str">
        <f>IF(C331="","",SUBTOTAL(3,$C$7:C331))</f>
        <v/>
      </c>
      <c r="C331" s="7" t="str">
        <f t="array" ref="C33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العام'!$B$3:$B$2000),""),ROW($A325)),ROW('[2]الصادر العام'!$B$3:$B$2000),0),
COLUMN('[2]الصادر العام'!$A$1)),
"")</f>
        <v/>
      </c>
      <c r="D331" s="8" t="str">
        <f t="array" ref="D33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العام'!$C$3:$C$2000),""),ROW($A325)),ROW('[2]الصادر العام'!$C$3:$C$2000),0),
COLUMN('[2]الصادر العام'!$B$1)),
"")</f>
        <v/>
      </c>
      <c r="E331" s="9" t="str">
        <f t="array" ref="E33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العام'!$D$3:$D$2000),""),ROW($A325)),ROW('[2]الصادر العام'!$D$3:$D$2000),0),
COLUMN('[2]الصادر العام'!$D$1)),
"")</f>
        <v/>
      </c>
    </row>
    <row r="332" spans="2:5" ht="21">
      <c r="B332" s="10" t="str">
        <f>IF(C332="","",SUBTOTAL(3,$C$7:C332))</f>
        <v/>
      </c>
      <c r="C332" s="7" t="str">
        <f t="array" ref="C33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العام'!$B$3:$B$2000),""),ROW($A326)),ROW('[2]الصادر العام'!$B$3:$B$2000),0),
COLUMN('[2]الصادر العام'!$A$1)),
"")</f>
        <v/>
      </c>
      <c r="D332" s="8" t="str">
        <f t="array" ref="D33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العام'!$C$3:$C$2000),""),ROW($A326)),ROW('[2]الصادر العام'!$C$3:$C$2000),0),
COLUMN('[2]الصادر العام'!$B$1)),
"")</f>
        <v/>
      </c>
      <c r="E332" s="9" t="str">
        <f t="array" ref="E33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العام'!$D$3:$D$2000),""),ROW($A326)),ROW('[2]الصادر العام'!$D$3:$D$2000),0),
COLUMN('[2]الصادر العام'!$D$1)),
"")</f>
        <v/>
      </c>
    </row>
    <row r="333" spans="2:5" ht="21">
      <c r="B333" s="10" t="str">
        <f>IF(C333="","",SUBTOTAL(3,$C$7:C333))</f>
        <v/>
      </c>
      <c r="C333" s="7" t="str">
        <f t="array" ref="C33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العام'!$B$3:$B$2000),""),ROW($A327)),ROW('[2]الصادر العام'!$B$3:$B$2000),0),
COLUMN('[2]الصادر العام'!$A$1)),
"")</f>
        <v/>
      </c>
      <c r="D333" s="8" t="str">
        <f t="array" ref="D33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العام'!$C$3:$C$2000),""),ROW($A327)),ROW('[2]الصادر العام'!$C$3:$C$2000),0),
COLUMN('[2]الصادر العام'!$B$1)),
"")</f>
        <v/>
      </c>
      <c r="E333" s="9" t="str">
        <f t="array" ref="E33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العام'!$D$3:$D$2000),""),ROW($A327)),ROW('[2]الصادر العام'!$D$3:$D$2000),0),
COLUMN('[2]الصادر العام'!$D$1)),
"")</f>
        <v/>
      </c>
    </row>
    <row r="334" spans="2:5" ht="21">
      <c r="B334" s="10" t="str">
        <f>IF(C334="","",SUBTOTAL(3,$C$7:C334))</f>
        <v/>
      </c>
      <c r="C334" s="7" t="str">
        <f t="array" ref="C33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العام'!$B$3:$B$2000),""),ROW($A328)),ROW('[2]الصادر العام'!$B$3:$B$2000),0),
COLUMN('[2]الصادر العام'!$A$1)),
"")</f>
        <v/>
      </c>
      <c r="D334" s="8" t="str">
        <f t="array" ref="D33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العام'!$C$3:$C$2000),""),ROW($A328)),ROW('[2]الصادر العام'!$C$3:$C$2000),0),
COLUMN('[2]الصادر العام'!$B$1)),
"")</f>
        <v/>
      </c>
      <c r="E334" s="9" t="str">
        <f t="array" ref="E33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العام'!$D$3:$D$2000),""),ROW($A328)),ROW('[2]الصادر العام'!$D$3:$D$2000),0),
COLUMN('[2]الصادر العام'!$D$1)),
"")</f>
        <v/>
      </c>
    </row>
    <row r="335" spans="2:5" ht="21">
      <c r="B335" s="10" t="str">
        <f>IF(C335="","",SUBTOTAL(3,$C$7:C335))</f>
        <v/>
      </c>
      <c r="C335" s="7" t="str">
        <f t="array" ref="C33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العام'!$B$3:$B$2000),""),ROW($A329)),ROW('[2]الصادر العام'!$B$3:$B$2000),0),
COLUMN('[2]الصادر العام'!$A$1)),
"")</f>
        <v/>
      </c>
      <c r="D335" s="8" t="str">
        <f t="array" ref="D33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العام'!$C$3:$C$2000),""),ROW($A329)),ROW('[2]الصادر العام'!$C$3:$C$2000),0),
COLUMN('[2]الصادر العام'!$B$1)),
"")</f>
        <v/>
      </c>
      <c r="E335" s="9" t="str">
        <f t="array" ref="E33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العام'!$D$3:$D$2000),""),ROW($A329)),ROW('[2]الصادر العام'!$D$3:$D$2000),0),
COLUMN('[2]الصادر العام'!$D$1)),
"")</f>
        <v/>
      </c>
    </row>
    <row r="336" spans="2:5" ht="21">
      <c r="B336" s="10" t="str">
        <f>IF(C336="","",SUBTOTAL(3,$C$7:C336))</f>
        <v/>
      </c>
      <c r="C336" s="7" t="str">
        <f t="array" ref="C33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العام'!$B$3:$B$2000),""),ROW($A330)),ROW('[2]الصادر العام'!$B$3:$B$2000),0),
COLUMN('[2]الصادر العام'!$A$1)),
"")</f>
        <v/>
      </c>
      <c r="D336" s="8" t="str">
        <f t="array" ref="D33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العام'!$C$3:$C$2000),""),ROW($A330)),ROW('[2]الصادر العام'!$C$3:$C$2000),0),
COLUMN('[2]الصادر العام'!$B$1)),
"")</f>
        <v/>
      </c>
      <c r="E336" s="9" t="str">
        <f t="array" ref="E33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العام'!$D$3:$D$2000),""),ROW($A330)),ROW('[2]الصادر العام'!$D$3:$D$2000),0),
COLUMN('[2]الصادر العام'!$D$1)),
"")</f>
        <v/>
      </c>
    </row>
    <row r="337" spans="2:5" ht="21">
      <c r="B337" s="10" t="str">
        <f>IF(C337="","",SUBTOTAL(3,$C$7:C337))</f>
        <v/>
      </c>
      <c r="C337" s="7" t="str">
        <f t="array" ref="C33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العام'!$B$3:$B$2000),""),ROW($A331)),ROW('[2]الصادر العام'!$B$3:$B$2000),0),
COLUMN('[2]الصادر العام'!$A$1)),
"")</f>
        <v/>
      </c>
      <c r="D337" s="8" t="str">
        <f t="array" ref="D33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العام'!$C$3:$C$2000),""),ROW($A331)),ROW('[2]الصادر العام'!$C$3:$C$2000),0),
COLUMN('[2]الصادر العام'!$B$1)),
"")</f>
        <v/>
      </c>
      <c r="E337" s="9" t="str">
        <f t="array" ref="E33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العام'!$D$3:$D$2000),""),ROW($A331)),ROW('[2]الصادر العام'!$D$3:$D$2000),0),
COLUMN('[2]الصادر العام'!$D$1)),
"")</f>
        <v/>
      </c>
    </row>
    <row r="338" spans="2:5" ht="21">
      <c r="B338" s="10" t="str">
        <f>IF(C338="","",SUBTOTAL(3,$C$7:C338))</f>
        <v/>
      </c>
      <c r="C338" s="7" t="str">
        <f t="array" ref="C33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العام'!$B$3:$B$2000),""),ROW($A332)),ROW('[2]الصادر العام'!$B$3:$B$2000),0),
COLUMN('[2]الصادر العام'!$A$1)),
"")</f>
        <v/>
      </c>
      <c r="D338" s="8" t="str">
        <f t="array" ref="D33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العام'!$C$3:$C$2000),""),ROW($A332)),ROW('[2]الصادر العام'!$C$3:$C$2000),0),
COLUMN('[2]الصادر العام'!$B$1)),
"")</f>
        <v/>
      </c>
      <c r="E338" s="9" t="str">
        <f t="array" ref="E33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العام'!$D$3:$D$2000),""),ROW($A332)),ROW('[2]الصادر العام'!$D$3:$D$2000),0),
COLUMN('[2]الصادر العام'!$D$1)),
"")</f>
        <v/>
      </c>
    </row>
    <row r="339" spans="2:5" ht="21">
      <c r="B339" s="10" t="str">
        <f>IF(C339="","",SUBTOTAL(3,$C$7:C339))</f>
        <v/>
      </c>
      <c r="C339" s="7" t="str">
        <f t="array" ref="C33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العام'!$B$3:$B$2000),""),ROW($A333)),ROW('[2]الصادر العام'!$B$3:$B$2000),0),
COLUMN('[2]الصادر العام'!$A$1)),
"")</f>
        <v/>
      </c>
      <c r="D339" s="8" t="str">
        <f t="array" ref="D33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العام'!$C$3:$C$2000),""),ROW($A333)),ROW('[2]الصادر العام'!$C$3:$C$2000),0),
COLUMN('[2]الصادر العام'!$B$1)),
"")</f>
        <v/>
      </c>
      <c r="E339" s="9" t="str">
        <f t="array" ref="E33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العام'!$D$3:$D$2000),""),ROW($A333)),ROW('[2]الصادر العام'!$D$3:$D$2000),0),
COLUMN('[2]الصادر العام'!$D$1)),
"")</f>
        <v/>
      </c>
    </row>
    <row r="340" spans="2:5" ht="21">
      <c r="B340" s="10" t="str">
        <f>IF(C340="","",SUBTOTAL(3,$C$7:C340))</f>
        <v/>
      </c>
      <c r="C340" s="7" t="str">
        <f t="array" ref="C34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العام'!$B$3:$B$2000),""),ROW($A334)),ROW('[2]الصادر العام'!$B$3:$B$2000),0),
COLUMN('[2]الصادر العام'!$A$1)),
"")</f>
        <v/>
      </c>
      <c r="D340" s="8" t="str">
        <f t="array" ref="D34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العام'!$C$3:$C$2000),""),ROW($A334)),ROW('[2]الصادر العام'!$C$3:$C$2000),0),
COLUMN('[2]الصادر العام'!$B$1)),
"")</f>
        <v/>
      </c>
      <c r="E340" s="9" t="str">
        <f t="array" ref="E34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العام'!$D$3:$D$2000),""),ROW($A334)),ROW('[2]الصادر العام'!$D$3:$D$2000),0),
COLUMN('[2]الصادر العام'!$D$1)),
"")</f>
        <v/>
      </c>
    </row>
    <row r="341" spans="2:5" ht="21">
      <c r="B341" s="10" t="str">
        <f>IF(C341="","",SUBTOTAL(3,$C$7:C341))</f>
        <v/>
      </c>
      <c r="C341" s="7" t="str">
        <f t="array" ref="C34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العام'!$B$3:$B$2000),""),ROW($A335)),ROW('[2]الصادر العام'!$B$3:$B$2000),0),
COLUMN('[2]الصادر العام'!$A$1)),
"")</f>
        <v/>
      </c>
      <c r="D341" s="8" t="str">
        <f t="array" ref="D34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العام'!$C$3:$C$2000),""),ROW($A335)),ROW('[2]الصادر العام'!$C$3:$C$2000),0),
COLUMN('[2]الصادر العام'!$B$1)),
"")</f>
        <v/>
      </c>
      <c r="E341" s="9" t="str">
        <f t="array" ref="E34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العام'!$D$3:$D$2000),""),ROW($A335)),ROW('[2]الصادر العام'!$D$3:$D$2000),0),
COLUMN('[2]الصادر العام'!$D$1)),
"")</f>
        <v/>
      </c>
    </row>
    <row r="342" spans="2:5" ht="21">
      <c r="B342" s="10" t="str">
        <f>IF(C342="","",SUBTOTAL(3,$C$7:C342))</f>
        <v/>
      </c>
      <c r="C342" s="7" t="str">
        <f t="array" ref="C34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العام'!$B$3:$B$2000),""),ROW($A336)),ROW('[2]الصادر العام'!$B$3:$B$2000),0),
COLUMN('[2]الصادر العام'!$A$1)),
"")</f>
        <v/>
      </c>
      <c r="D342" s="8" t="str">
        <f t="array" ref="D34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العام'!$C$3:$C$2000),""),ROW($A336)),ROW('[2]الصادر العام'!$C$3:$C$2000),0),
COLUMN('[2]الصادر العام'!$B$1)),
"")</f>
        <v/>
      </c>
      <c r="E342" s="9" t="str">
        <f t="array" ref="E34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العام'!$D$3:$D$2000),""),ROW($A336)),ROW('[2]الصادر العام'!$D$3:$D$2000),0),
COLUMN('[2]الصادر العام'!$D$1)),
"")</f>
        <v/>
      </c>
    </row>
    <row r="343" spans="2:5" ht="21">
      <c r="B343" s="10" t="str">
        <f>IF(C343="","",SUBTOTAL(3,$C$7:C343))</f>
        <v/>
      </c>
      <c r="C343" s="7" t="str">
        <f t="array" ref="C34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العام'!$B$3:$B$2000),""),ROW($A337)),ROW('[2]الصادر العام'!$B$3:$B$2000),0),
COLUMN('[2]الصادر العام'!$A$1)),
"")</f>
        <v/>
      </c>
      <c r="D343" s="8" t="str">
        <f t="array" ref="D34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العام'!$C$3:$C$2000),""),ROW($A337)),ROW('[2]الصادر العام'!$C$3:$C$2000),0),
COLUMN('[2]الصادر العام'!$B$1)),
"")</f>
        <v/>
      </c>
      <c r="E343" s="9" t="str">
        <f t="array" ref="E34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العام'!$D$3:$D$2000),""),ROW($A337)),ROW('[2]الصادر العام'!$D$3:$D$2000),0),
COLUMN('[2]الصادر العام'!$D$1)),
"")</f>
        <v/>
      </c>
    </row>
    <row r="344" spans="2:5" ht="21">
      <c r="B344" s="10" t="str">
        <f>IF(C344="","",SUBTOTAL(3,$C$7:C344))</f>
        <v/>
      </c>
      <c r="C344" s="7" t="str">
        <f t="array" ref="C34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العام'!$B$3:$B$2000),""),ROW($A338)),ROW('[2]الصادر العام'!$B$3:$B$2000),0),
COLUMN('[2]الصادر العام'!$A$1)),
"")</f>
        <v/>
      </c>
      <c r="D344" s="8" t="str">
        <f t="array" ref="D34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العام'!$C$3:$C$2000),""),ROW($A338)),ROW('[2]الصادر العام'!$C$3:$C$2000),0),
COLUMN('[2]الصادر العام'!$B$1)),
"")</f>
        <v/>
      </c>
      <c r="E344" s="9" t="str">
        <f t="array" ref="E34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العام'!$D$3:$D$2000),""),ROW($A338)),ROW('[2]الصادر العام'!$D$3:$D$2000),0),
COLUMN('[2]الصادر العام'!$D$1)),
"")</f>
        <v/>
      </c>
    </row>
    <row r="345" spans="2:5" ht="21">
      <c r="B345" s="10" t="str">
        <f>IF(C345="","",SUBTOTAL(3,$C$7:C345))</f>
        <v/>
      </c>
      <c r="C345" s="7" t="str">
        <f t="array" ref="C34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العام'!$B$3:$B$2000),""),ROW($A339)),ROW('[2]الصادر العام'!$B$3:$B$2000),0),
COLUMN('[2]الصادر العام'!$A$1)),
"")</f>
        <v/>
      </c>
      <c r="D345" s="8" t="str">
        <f t="array" ref="D34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العام'!$C$3:$C$2000),""),ROW($A339)),ROW('[2]الصادر العام'!$C$3:$C$2000),0),
COLUMN('[2]الصادر العام'!$B$1)),
"")</f>
        <v/>
      </c>
      <c r="E345" s="9" t="str">
        <f t="array" ref="E34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العام'!$D$3:$D$2000),""),ROW($A339)),ROW('[2]الصادر العام'!$D$3:$D$2000),0),
COLUMN('[2]الصادر العام'!$D$1)),
"")</f>
        <v/>
      </c>
    </row>
    <row r="346" spans="2:5" ht="21">
      <c r="B346" s="10" t="str">
        <f>IF(C346="","",SUBTOTAL(3,$C$7:C346))</f>
        <v/>
      </c>
      <c r="C346" s="7" t="str">
        <f t="array" ref="C34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العام'!$B$3:$B$2000),""),ROW($A340)),ROW('[2]الصادر العام'!$B$3:$B$2000),0),
COLUMN('[2]الصادر العام'!$A$1)),
"")</f>
        <v/>
      </c>
      <c r="D346" s="8" t="str">
        <f t="array" ref="D34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العام'!$C$3:$C$2000),""),ROW($A340)),ROW('[2]الصادر العام'!$C$3:$C$2000),0),
COLUMN('[2]الصادر العام'!$B$1)),
"")</f>
        <v/>
      </c>
      <c r="E346" s="9" t="str">
        <f t="array" ref="E34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العام'!$D$3:$D$2000),""),ROW($A340)),ROW('[2]الصادر العام'!$D$3:$D$2000),0),
COLUMN('[2]الصادر العام'!$D$1)),
"")</f>
        <v/>
      </c>
    </row>
    <row r="347" spans="2:5" ht="21">
      <c r="B347" s="10" t="str">
        <f>IF(C347="","",SUBTOTAL(3,$C$7:C347))</f>
        <v/>
      </c>
      <c r="C347" s="7" t="str">
        <f t="array" ref="C34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العام'!$B$3:$B$2000),""),ROW($A341)),ROW('[2]الصادر العام'!$B$3:$B$2000),0),
COLUMN('[2]الصادر العام'!$A$1)),
"")</f>
        <v/>
      </c>
      <c r="D347" s="8" t="str">
        <f t="array" ref="D34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العام'!$C$3:$C$2000),""),ROW($A341)),ROW('[2]الصادر العام'!$C$3:$C$2000),0),
COLUMN('[2]الصادر العام'!$B$1)),
"")</f>
        <v/>
      </c>
      <c r="E347" s="9" t="str">
        <f t="array" ref="E34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العام'!$D$3:$D$2000),""),ROW($A341)),ROW('[2]الصادر العام'!$D$3:$D$2000),0),
COLUMN('[2]الصادر العام'!$D$1)),
"")</f>
        <v/>
      </c>
    </row>
    <row r="348" spans="2:5" ht="21">
      <c r="B348" s="10" t="str">
        <f>IF(C348="","",SUBTOTAL(3,$C$7:C348))</f>
        <v/>
      </c>
      <c r="C348" s="7" t="str">
        <f t="array" ref="C34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العام'!$B$3:$B$2000),""),ROW($A342)),ROW('[2]الصادر العام'!$B$3:$B$2000),0),
COLUMN('[2]الصادر العام'!$A$1)),
"")</f>
        <v/>
      </c>
      <c r="D348" s="8" t="str">
        <f t="array" ref="D34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العام'!$C$3:$C$2000),""),ROW($A342)),ROW('[2]الصادر العام'!$C$3:$C$2000),0),
COLUMN('[2]الصادر العام'!$B$1)),
"")</f>
        <v/>
      </c>
      <c r="E348" s="9" t="str">
        <f t="array" ref="E34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العام'!$D$3:$D$2000),""),ROW($A342)),ROW('[2]الصادر العام'!$D$3:$D$2000),0),
COLUMN('[2]الصادر العام'!$D$1)),
"")</f>
        <v/>
      </c>
    </row>
    <row r="349" spans="2:5" ht="21">
      <c r="B349" s="10" t="str">
        <f>IF(C349="","",SUBTOTAL(3,$C$7:C349))</f>
        <v/>
      </c>
      <c r="C349" s="7" t="str">
        <f t="array" ref="C34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العام'!$B$3:$B$2000),""),ROW($A343)),ROW('[2]الصادر العام'!$B$3:$B$2000),0),
COLUMN('[2]الصادر العام'!$A$1)),
"")</f>
        <v/>
      </c>
      <c r="D349" s="8" t="str">
        <f t="array" ref="D34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العام'!$C$3:$C$2000),""),ROW($A343)),ROW('[2]الصادر العام'!$C$3:$C$2000),0),
COLUMN('[2]الصادر العام'!$B$1)),
"")</f>
        <v/>
      </c>
      <c r="E349" s="9" t="str">
        <f t="array" ref="E34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العام'!$D$3:$D$2000),""),ROW($A343)),ROW('[2]الصادر العام'!$D$3:$D$2000),0),
COLUMN('[2]الصادر العام'!$D$1)),
"")</f>
        <v/>
      </c>
    </row>
    <row r="350" spans="2:5" ht="21">
      <c r="B350" s="10" t="str">
        <f>IF(C350="","",SUBTOTAL(3,$C$7:C350))</f>
        <v/>
      </c>
      <c r="C350" s="7" t="str">
        <f t="array" ref="C35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العام'!$B$3:$B$2000),""),ROW($A344)),ROW('[2]الصادر العام'!$B$3:$B$2000),0),
COLUMN('[2]الصادر العام'!$A$1)),
"")</f>
        <v/>
      </c>
      <c r="D350" s="8" t="str">
        <f t="array" ref="D35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العام'!$C$3:$C$2000),""),ROW($A344)),ROW('[2]الصادر العام'!$C$3:$C$2000),0),
COLUMN('[2]الصادر العام'!$B$1)),
"")</f>
        <v/>
      </c>
      <c r="E350" s="9" t="str">
        <f t="array" ref="E35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العام'!$D$3:$D$2000),""),ROW($A344)),ROW('[2]الصادر العام'!$D$3:$D$2000),0),
COLUMN('[2]الصادر العام'!$D$1)),
"")</f>
        <v/>
      </c>
    </row>
    <row r="351" spans="2:5" ht="21">
      <c r="B351" s="10" t="str">
        <f>IF(C351="","",SUBTOTAL(3,$C$7:C351))</f>
        <v/>
      </c>
      <c r="C351" s="7" t="str">
        <f t="array" ref="C35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العام'!$B$3:$B$2000),""),ROW($A345)),ROW('[2]الصادر العام'!$B$3:$B$2000),0),
COLUMN('[2]الصادر العام'!$A$1)),
"")</f>
        <v/>
      </c>
      <c r="D351" s="8" t="str">
        <f t="array" ref="D35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العام'!$C$3:$C$2000),""),ROW($A345)),ROW('[2]الصادر العام'!$C$3:$C$2000),0),
COLUMN('[2]الصادر العام'!$B$1)),
"")</f>
        <v/>
      </c>
      <c r="E351" s="9" t="str">
        <f t="array" ref="E35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العام'!$D$3:$D$2000),""),ROW($A345)),ROW('[2]الصادر العام'!$D$3:$D$2000),0),
COLUMN('[2]الصادر العام'!$D$1)),
"")</f>
        <v/>
      </c>
    </row>
    <row r="352" spans="2:5" ht="21">
      <c r="B352" s="10" t="str">
        <f>IF(C352="","",SUBTOTAL(3,$C$7:C352))</f>
        <v/>
      </c>
      <c r="C352" s="7" t="str">
        <f t="array" ref="C35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العام'!$B$3:$B$2000),""),ROW($A346)),ROW('[2]الصادر العام'!$B$3:$B$2000),0),
COLUMN('[2]الصادر العام'!$A$1)),
"")</f>
        <v/>
      </c>
      <c r="D352" s="8" t="str">
        <f t="array" ref="D35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العام'!$C$3:$C$2000),""),ROW($A346)),ROW('[2]الصادر العام'!$C$3:$C$2000),0),
COLUMN('[2]الصادر العام'!$B$1)),
"")</f>
        <v/>
      </c>
      <c r="E352" s="9" t="str">
        <f t="array" ref="E35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العام'!$D$3:$D$2000),""),ROW($A346)),ROW('[2]الصادر العام'!$D$3:$D$2000),0),
COLUMN('[2]الصادر العام'!$D$1)),
"")</f>
        <v/>
      </c>
    </row>
    <row r="353" spans="2:5" ht="21">
      <c r="B353" s="10" t="str">
        <f>IF(C353="","",SUBTOTAL(3,$C$7:C353))</f>
        <v/>
      </c>
      <c r="C353" s="7" t="str">
        <f t="array" ref="C35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العام'!$B$3:$B$2000),""),ROW($A347)),ROW('[2]الصادر العام'!$B$3:$B$2000),0),
COLUMN('[2]الصادر العام'!$A$1)),
"")</f>
        <v/>
      </c>
      <c r="D353" s="8" t="str">
        <f t="array" ref="D35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العام'!$C$3:$C$2000),""),ROW($A347)),ROW('[2]الصادر العام'!$C$3:$C$2000),0),
COLUMN('[2]الصادر العام'!$B$1)),
"")</f>
        <v/>
      </c>
      <c r="E353" s="9" t="str">
        <f t="array" ref="E35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العام'!$D$3:$D$2000),""),ROW($A347)),ROW('[2]الصادر العام'!$D$3:$D$2000),0),
COLUMN('[2]الصادر العام'!$D$1)),
"")</f>
        <v/>
      </c>
    </row>
    <row r="354" spans="2:5" ht="21">
      <c r="B354" s="10" t="str">
        <f>IF(C354="","",SUBTOTAL(3,$C$7:C354))</f>
        <v/>
      </c>
      <c r="C354" s="7" t="str">
        <f t="array" ref="C35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العام'!$B$3:$B$2000),""),ROW($A348)),ROW('[2]الصادر العام'!$B$3:$B$2000),0),
COLUMN('[2]الصادر العام'!$A$1)),
"")</f>
        <v/>
      </c>
      <c r="D354" s="8" t="str">
        <f t="array" ref="D35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العام'!$C$3:$C$2000),""),ROW($A348)),ROW('[2]الصادر العام'!$C$3:$C$2000),0),
COLUMN('[2]الصادر العام'!$B$1)),
"")</f>
        <v/>
      </c>
      <c r="E354" s="9" t="str">
        <f t="array" ref="E35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العام'!$D$3:$D$2000),""),ROW($A348)),ROW('[2]الصادر العام'!$D$3:$D$2000),0),
COLUMN('[2]الصادر العام'!$D$1)),
"")</f>
        <v/>
      </c>
    </row>
    <row r="355" spans="2:5" ht="21">
      <c r="B355" s="10" t="str">
        <f>IF(C355="","",SUBTOTAL(3,$C$7:C355))</f>
        <v/>
      </c>
      <c r="C355" s="7" t="str">
        <f t="array" ref="C35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العام'!$B$3:$B$2000),""),ROW($A349)),ROW('[2]الصادر العام'!$B$3:$B$2000),0),
COLUMN('[2]الصادر العام'!$A$1)),
"")</f>
        <v/>
      </c>
      <c r="D355" s="8" t="str">
        <f t="array" ref="D35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العام'!$C$3:$C$2000),""),ROW($A349)),ROW('[2]الصادر العام'!$C$3:$C$2000),0),
COLUMN('[2]الصادر العام'!$B$1)),
"")</f>
        <v/>
      </c>
      <c r="E355" s="9" t="str">
        <f t="array" ref="E35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العام'!$D$3:$D$2000),""),ROW($A349)),ROW('[2]الصادر العام'!$D$3:$D$2000),0),
COLUMN('[2]الصادر العام'!$D$1)),
"")</f>
        <v/>
      </c>
    </row>
    <row r="356" spans="2:5" ht="21">
      <c r="B356" s="10" t="str">
        <f>IF(C356="","",SUBTOTAL(3,$C$7:C356))</f>
        <v/>
      </c>
      <c r="C356" s="7" t="str">
        <f t="array" ref="C35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العام'!$B$3:$B$2000),""),ROW($A350)),ROW('[2]الصادر العام'!$B$3:$B$2000),0),
COLUMN('[2]الصادر العام'!$A$1)),
"")</f>
        <v/>
      </c>
      <c r="D356" s="8" t="str">
        <f t="array" ref="D35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العام'!$C$3:$C$2000),""),ROW($A350)),ROW('[2]الصادر العام'!$C$3:$C$2000),0),
COLUMN('[2]الصادر العام'!$B$1)),
"")</f>
        <v/>
      </c>
      <c r="E356" s="9" t="str">
        <f t="array" ref="E35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العام'!$D$3:$D$2000),""),ROW($A350)),ROW('[2]الصادر العام'!$D$3:$D$2000),0),
COLUMN('[2]الصادر العام'!$D$1)),
"")</f>
        <v/>
      </c>
    </row>
    <row r="357" spans="2:5" ht="21">
      <c r="B357" s="10" t="str">
        <f>IF(C357="","",SUBTOTAL(3,$C$7:C357))</f>
        <v/>
      </c>
      <c r="C357" s="7" t="str">
        <f t="array" ref="C35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العام'!$B$3:$B$2000),""),ROW($A351)),ROW('[2]الصادر العام'!$B$3:$B$2000),0),
COLUMN('[2]الصادر العام'!$A$1)),
"")</f>
        <v/>
      </c>
      <c r="D357" s="8" t="str">
        <f t="array" ref="D35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العام'!$C$3:$C$2000),""),ROW($A351)),ROW('[2]الصادر العام'!$C$3:$C$2000),0),
COLUMN('[2]الصادر العام'!$B$1)),
"")</f>
        <v/>
      </c>
      <c r="E357" s="9" t="str">
        <f t="array" ref="E35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العام'!$D$3:$D$2000),""),ROW($A351)),ROW('[2]الصادر العام'!$D$3:$D$2000),0),
COLUMN('[2]الصادر العام'!$D$1)),
"")</f>
        <v/>
      </c>
    </row>
    <row r="358" spans="2:5" ht="21">
      <c r="B358" s="10" t="str">
        <f>IF(C358="","",SUBTOTAL(3,$C$7:C358))</f>
        <v/>
      </c>
      <c r="C358" s="7" t="str">
        <f t="array" ref="C35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العام'!$B$3:$B$2000),""),ROW($A352)),ROW('[2]الصادر العام'!$B$3:$B$2000),0),
COLUMN('[2]الصادر العام'!$A$1)),
"")</f>
        <v/>
      </c>
      <c r="D358" s="8" t="str">
        <f t="array" ref="D35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العام'!$C$3:$C$2000),""),ROW($A352)),ROW('[2]الصادر العام'!$C$3:$C$2000),0),
COLUMN('[2]الصادر العام'!$B$1)),
"")</f>
        <v/>
      </c>
      <c r="E358" s="9" t="str">
        <f t="array" ref="E35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العام'!$D$3:$D$2000),""),ROW($A352)),ROW('[2]الصادر العام'!$D$3:$D$2000),0),
COLUMN('[2]الصادر العام'!$D$1)),
"")</f>
        <v/>
      </c>
    </row>
    <row r="359" spans="2:5" ht="21">
      <c r="B359" s="10" t="str">
        <f>IF(C359="","",SUBTOTAL(3,$C$7:C359))</f>
        <v/>
      </c>
      <c r="C359" s="7" t="str">
        <f t="array" ref="C35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العام'!$B$3:$B$2000),""),ROW($A353)),ROW('[2]الصادر العام'!$B$3:$B$2000),0),
COLUMN('[2]الصادر العام'!$A$1)),
"")</f>
        <v/>
      </c>
      <c r="D359" s="8" t="str">
        <f t="array" ref="D35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العام'!$C$3:$C$2000),""),ROW($A353)),ROW('[2]الصادر العام'!$C$3:$C$2000),0),
COLUMN('[2]الصادر العام'!$B$1)),
"")</f>
        <v/>
      </c>
      <c r="E359" s="9" t="str">
        <f t="array" ref="E35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العام'!$D$3:$D$2000),""),ROW($A353)),ROW('[2]الصادر العام'!$D$3:$D$2000),0),
COLUMN('[2]الصادر العام'!$D$1)),
"")</f>
        <v/>
      </c>
    </row>
    <row r="360" spans="2:5" ht="21">
      <c r="B360" s="10" t="str">
        <f>IF(C360="","",SUBTOTAL(3,$C$7:C360))</f>
        <v/>
      </c>
      <c r="C360" s="7" t="str">
        <f t="array" ref="C36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العام'!$B$3:$B$2000),""),ROW($A354)),ROW('[2]الصادر العام'!$B$3:$B$2000),0),
COLUMN('[2]الصادر العام'!$A$1)),
"")</f>
        <v/>
      </c>
      <c r="D360" s="8" t="str">
        <f t="array" ref="D36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العام'!$C$3:$C$2000),""),ROW($A354)),ROW('[2]الصادر العام'!$C$3:$C$2000),0),
COLUMN('[2]الصادر العام'!$B$1)),
"")</f>
        <v/>
      </c>
      <c r="E360" s="9" t="str">
        <f t="array" ref="E36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العام'!$D$3:$D$2000),""),ROW($A354)),ROW('[2]الصادر العام'!$D$3:$D$2000),0),
COLUMN('[2]الصادر العام'!$D$1)),
"")</f>
        <v/>
      </c>
    </row>
    <row r="361" spans="2:5" ht="21">
      <c r="B361" s="10" t="str">
        <f>IF(C361="","",SUBTOTAL(3,$C$7:C361))</f>
        <v/>
      </c>
      <c r="C361" s="7" t="str">
        <f t="array" ref="C36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العام'!$B$3:$B$2000),""),ROW($A355)),ROW('[2]الصادر العام'!$B$3:$B$2000),0),
COLUMN('[2]الصادر العام'!$A$1)),
"")</f>
        <v/>
      </c>
      <c r="D361" s="8" t="str">
        <f t="array" ref="D36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العام'!$C$3:$C$2000),""),ROW($A355)),ROW('[2]الصادر العام'!$C$3:$C$2000),0),
COLUMN('[2]الصادر العام'!$B$1)),
"")</f>
        <v/>
      </c>
      <c r="E361" s="9" t="str">
        <f t="array" ref="E36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العام'!$D$3:$D$2000),""),ROW($A355)),ROW('[2]الصادر العام'!$D$3:$D$2000),0),
COLUMN('[2]الصادر العام'!$D$1)),
"")</f>
        <v/>
      </c>
    </row>
    <row r="362" spans="2:5" ht="21">
      <c r="B362" s="10" t="str">
        <f>IF(C362="","",SUBTOTAL(3,$C$7:C362))</f>
        <v/>
      </c>
      <c r="C362" s="7" t="str">
        <f t="array" ref="C36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العام'!$B$3:$B$2000),""),ROW($A356)),ROW('[2]الصادر العام'!$B$3:$B$2000),0),
COLUMN('[2]الصادر العام'!$A$1)),
"")</f>
        <v/>
      </c>
      <c r="D362" s="8" t="str">
        <f t="array" ref="D36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العام'!$C$3:$C$2000),""),ROW($A356)),ROW('[2]الصادر العام'!$C$3:$C$2000),0),
COLUMN('[2]الصادر العام'!$B$1)),
"")</f>
        <v/>
      </c>
      <c r="E362" s="9" t="str">
        <f t="array" ref="E36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العام'!$D$3:$D$2000),""),ROW($A356)),ROW('[2]الصادر العام'!$D$3:$D$2000),0),
COLUMN('[2]الصادر العام'!$D$1)),
"")</f>
        <v/>
      </c>
    </row>
    <row r="363" spans="2:5" ht="21">
      <c r="B363" s="10" t="str">
        <f>IF(C363="","",SUBTOTAL(3,$C$7:C363))</f>
        <v/>
      </c>
      <c r="C363" s="7" t="str">
        <f t="array" ref="C36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العام'!$B$3:$B$2000),""),ROW($A357)),ROW('[2]الصادر العام'!$B$3:$B$2000),0),
COLUMN('[2]الصادر العام'!$A$1)),
"")</f>
        <v/>
      </c>
      <c r="D363" s="8" t="str">
        <f t="array" ref="D36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العام'!$C$3:$C$2000),""),ROW($A357)),ROW('[2]الصادر العام'!$C$3:$C$2000),0),
COLUMN('[2]الصادر العام'!$B$1)),
"")</f>
        <v/>
      </c>
      <c r="E363" s="9" t="str">
        <f t="array" ref="E36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العام'!$D$3:$D$2000),""),ROW($A357)),ROW('[2]الصادر العام'!$D$3:$D$2000),0),
COLUMN('[2]الصادر العام'!$D$1)),
"")</f>
        <v/>
      </c>
    </row>
    <row r="364" spans="2:5" ht="21">
      <c r="B364" s="10" t="str">
        <f>IF(C364="","",SUBTOTAL(3,$C$7:C364))</f>
        <v/>
      </c>
      <c r="C364" s="7" t="str">
        <f t="array" ref="C36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العام'!$B$3:$B$2000),""),ROW($A358)),ROW('[2]الصادر العام'!$B$3:$B$2000),0),
COLUMN('[2]الصادر العام'!$A$1)),
"")</f>
        <v/>
      </c>
      <c r="D364" s="8" t="str">
        <f t="array" ref="D36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العام'!$C$3:$C$2000),""),ROW($A358)),ROW('[2]الصادر العام'!$C$3:$C$2000),0),
COLUMN('[2]الصادر العام'!$B$1)),
"")</f>
        <v/>
      </c>
      <c r="E364" s="9" t="str">
        <f t="array" ref="E36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العام'!$D$3:$D$2000),""),ROW($A358)),ROW('[2]الصادر العام'!$D$3:$D$2000),0),
COLUMN('[2]الصادر العام'!$D$1)),
"")</f>
        <v/>
      </c>
    </row>
    <row r="365" spans="2:5" ht="21">
      <c r="B365" s="10" t="str">
        <f>IF(C365="","",SUBTOTAL(3,$C$7:C365))</f>
        <v/>
      </c>
      <c r="C365" s="7" t="str">
        <f t="array" ref="C36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العام'!$B$3:$B$2000),""),ROW($A359)),ROW('[2]الصادر العام'!$B$3:$B$2000),0),
COLUMN('[2]الصادر العام'!$A$1)),
"")</f>
        <v/>
      </c>
      <c r="D365" s="8" t="str">
        <f t="array" ref="D36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العام'!$C$3:$C$2000),""),ROW($A359)),ROW('[2]الصادر العام'!$C$3:$C$2000),0),
COLUMN('[2]الصادر العام'!$B$1)),
"")</f>
        <v/>
      </c>
      <c r="E365" s="9" t="str">
        <f t="array" ref="E36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العام'!$D$3:$D$2000),""),ROW($A359)),ROW('[2]الصادر العام'!$D$3:$D$2000),0),
COLUMN('[2]الصادر العام'!$D$1)),
"")</f>
        <v/>
      </c>
    </row>
    <row r="366" spans="2:5" ht="21">
      <c r="B366" s="10" t="str">
        <f>IF(C366="","",SUBTOTAL(3,$C$7:C366))</f>
        <v/>
      </c>
      <c r="C366" s="7" t="str">
        <f t="array" ref="C36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العام'!$B$3:$B$2000),""),ROW($A360)),ROW('[2]الصادر العام'!$B$3:$B$2000),0),
COLUMN('[2]الصادر العام'!$A$1)),
"")</f>
        <v/>
      </c>
      <c r="D366" s="8" t="str">
        <f t="array" ref="D36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العام'!$C$3:$C$2000),""),ROW($A360)),ROW('[2]الصادر العام'!$C$3:$C$2000),0),
COLUMN('[2]الصادر العام'!$B$1)),
"")</f>
        <v/>
      </c>
      <c r="E366" s="9" t="str">
        <f t="array" ref="E36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العام'!$D$3:$D$2000),""),ROW($A360)),ROW('[2]الصادر العام'!$D$3:$D$2000),0),
COLUMN('[2]الصادر العام'!$D$1)),
"")</f>
        <v/>
      </c>
    </row>
    <row r="367" spans="2:5" ht="21">
      <c r="B367" s="10" t="str">
        <f>IF(C367="","",SUBTOTAL(3,$C$7:C367))</f>
        <v/>
      </c>
      <c r="C367" s="7" t="str">
        <f t="array" ref="C36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العام'!$B$3:$B$2000),""),ROW($A361)),ROW('[2]الصادر العام'!$B$3:$B$2000),0),
COLUMN('[2]الصادر العام'!$A$1)),
"")</f>
        <v/>
      </c>
      <c r="D367" s="8" t="str">
        <f t="array" ref="D36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العام'!$C$3:$C$2000),""),ROW($A361)),ROW('[2]الصادر العام'!$C$3:$C$2000),0),
COLUMN('[2]الصادر العام'!$B$1)),
"")</f>
        <v/>
      </c>
      <c r="E367" s="9" t="str">
        <f t="array" ref="E36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العام'!$D$3:$D$2000),""),ROW($A361)),ROW('[2]الصادر العام'!$D$3:$D$2000),0),
COLUMN('[2]الصادر العام'!$D$1)),
"")</f>
        <v/>
      </c>
    </row>
    <row r="368" spans="2:5" ht="21">
      <c r="B368" s="10" t="str">
        <f>IF(C368="","",SUBTOTAL(3,$C$7:C368))</f>
        <v/>
      </c>
      <c r="C368" s="7" t="str">
        <f t="array" ref="C36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العام'!$B$3:$B$2000),""),ROW($A362)),ROW('[2]الصادر العام'!$B$3:$B$2000),0),
COLUMN('[2]الصادر العام'!$A$1)),
"")</f>
        <v/>
      </c>
      <c r="D368" s="8" t="str">
        <f t="array" ref="D36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العام'!$C$3:$C$2000),""),ROW($A362)),ROW('[2]الصادر العام'!$C$3:$C$2000),0),
COLUMN('[2]الصادر العام'!$B$1)),
"")</f>
        <v/>
      </c>
      <c r="E368" s="9" t="str">
        <f t="array" ref="E36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العام'!$D$3:$D$2000),""),ROW($A362)),ROW('[2]الصادر العام'!$D$3:$D$2000),0),
COLUMN('[2]الصادر العام'!$D$1)),
"")</f>
        <v/>
      </c>
    </row>
    <row r="369" spans="2:5" ht="21">
      <c r="B369" s="10" t="str">
        <f>IF(C369="","",SUBTOTAL(3,$C$7:C369))</f>
        <v/>
      </c>
      <c r="C369" s="7" t="str">
        <f t="array" ref="C36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العام'!$B$3:$B$2000),""),ROW($A363)),ROW('[2]الصادر العام'!$B$3:$B$2000),0),
COLUMN('[2]الصادر العام'!$A$1)),
"")</f>
        <v/>
      </c>
      <c r="D369" s="8" t="str">
        <f t="array" ref="D36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العام'!$C$3:$C$2000),""),ROW($A363)),ROW('[2]الصادر العام'!$C$3:$C$2000),0),
COLUMN('[2]الصادر العام'!$B$1)),
"")</f>
        <v/>
      </c>
      <c r="E369" s="9" t="str">
        <f t="array" ref="E36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العام'!$D$3:$D$2000),""),ROW($A363)),ROW('[2]الصادر العام'!$D$3:$D$2000),0),
COLUMN('[2]الصادر العام'!$D$1)),
"")</f>
        <v/>
      </c>
    </row>
    <row r="370" spans="2:5" ht="21">
      <c r="B370" s="10" t="str">
        <f>IF(C370="","",SUBTOTAL(3,$C$7:C370))</f>
        <v/>
      </c>
      <c r="C370" s="7" t="str">
        <f t="array" ref="C37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العام'!$B$3:$B$2000),""),ROW($A364)),ROW('[2]الصادر العام'!$B$3:$B$2000),0),
COLUMN('[2]الصادر العام'!$A$1)),
"")</f>
        <v/>
      </c>
      <c r="D370" s="8" t="str">
        <f t="array" ref="D37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العام'!$C$3:$C$2000),""),ROW($A364)),ROW('[2]الصادر العام'!$C$3:$C$2000),0),
COLUMN('[2]الصادر العام'!$B$1)),
"")</f>
        <v/>
      </c>
      <c r="E370" s="9" t="str">
        <f t="array" ref="E37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العام'!$D$3:$D$2000),""),ROW($A364)),ROW('[2]الصادر العام'!$D$3:$D$2000),0),
COLUMN('[2]الصادر العام'!$D$1)),
"")</f>
        <v/>
      </c>
    </row>
    <row r="371" spans="2:5" ht="21">
      <c r="B371" s="10" t="str">
        <f>IF(C371="","",SUBTOTAL(3,$C$7:C371))</f>
        <v/>
      </c>
      <c r="C371" s="7" t="str">
        <f t="array" ref="C37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العام'!$B$3:$B$2000),""),ROW($A365)),ROW('[2]الصادر العام'!$B$3:$B$2000),0),
COLUMN('[2]الصادر العام'!$A$1)),
"")</f>
        <v/>
      </c>
      <c r="D371" s="8" t="str">
        <f t="array" ref="D37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العام'!$C$3:$C$2000),""),ROW($A365)),ROW('[2]الصادر العام'!$C$3:$C$2000),0),
COLUMN('[2]الصادر العام'!$B$1)),
"")</f>
        <v/>
      </c>
      <c r="E371" s="9" t="str">
        <f t="array" ref="E37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العام'!$D$3:$D$2000),""),ROW($A365)),ROW('[2]الصادر العام'!$D$3:$D$2000),0),
COLUMN('[2]الصادر العام'!$D$1)),
"")</f>
        <v/>
      </c>
    </row>
    <row r="372" spans="2:5" ht="21">
      <c r="B372" s="10" t="str">
        <f>IF(C372="","",SUBTOTAL(3,$C$7:C372))</f>
        <v/>
      </c>
      <c r="C372" s="7" t="str">
        <f t="array" ref="C37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العام'!$B$3:$B$2000),""),ROW($A366)),ROW('[2]الصادر العام'!$B$3:$B$2000),0),
COLUMN('[2]الصادر العام'!$A$1)),
"")</f>
        <v/>
      </c>
      <c r="D372" s="8" t="str">
        <f t="array" ref="D37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العام'!$C$3:$C$2000),""),ROW($A366)),ROW('[2]الصادر العام'!$C$3:$C$2000),0),
COLUMN('[2]الصادر العام'!$B$1)),
"")</f>
        <v/>
      </c>
      <c r="E372" s="9" t="str">
        <f t="array" ref="E37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العام'!$D$3:$D$2000),""),ROW($A366)),ROW('[2]الصادر العام'!$D$3:$D$2000),0),
COLUMN('[2]الصادر العام'!$D$1)),
"")</f>
        <v/>
      </c>
    </row>
    <row r="373" spans="2:5" ht="21">
      <c r="B373" s="10" t="str">
        <f>IF(C373="","",SUBTOTAL(3,$C$7:C373))</f>
        <v/>
      </c>
      <c r="C373" s="7" t="str">
        <f t="array" ref="C37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العام'!$B$3:$B$2000),""),ROW($A367)),ROW('[2]الصادر العام'!$B$3:$B$2000),0),
COLUMN('[2]الصادر العام'!$A$1)),
"")</f>
        <v/>
      </c>
      <c r="D373" s="8" t="str">
        <f t="array" ref="D37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العام'!$C$3:$C$2000),""),ROW($A367)),ROW('[2]الصادر العام'!$C$3:$C$2000),0),
COLUMN('[2]الصادر العام'!$B$1)),
"")</f>
        <v/>
      </c>
      <c r="E373" s="9" t="str">
        <f t="array" ref="E37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العام'!$D$3:$D$2000),""),ROW($A367)),ROW('[2]الصادر العام'!$D$3:$D$2000),0),
COLUMN('[2]الصادر العام'!$D$1)),
"")</f>
        <v/>
      </c>
    </row>
    <row r="374" spans="2:5" ht="21">
      <c r="B374" s="10" t="str">
        <f>IF(C374="","",SUBTOTAL(3,$C$7:C374))</f>
        <v/>
      </c>
      <c r="C374" s="7" t="str">
        <f t="array" ref="C37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العام'!$B$3:$B$2000),""),ROW($A368)),ROW('[2]الصادر العام'!$B$3:$B$2000),0),
COLUMN('[2]الصادر العام'!$A$1)),
"")</f>
        <v/>
      </c>
      <c r="D374" s="8" t="str">
        <f t="array" ref="D37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العام'!$C$3:$C$2000),""),ROW($A368)),ROW('[2]الصادر العام'!$C$3:$C$2000),0),
COLUMN('[2]الصادر العام'!$B$1)),
"")</f>
        <v/>
      </c>
      <c r="E374" s="9" t="str">
        <f t="array" ref="E37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العام'!$D$3:$D$2000),""),ROW($A368)),ROW('[2]الصادر العام'!$D$3:$D$2000),0),
COLUMN('[2]الصادر العام'!$D$1)),
"")</f>
        <v/>
      </c>
    </row>
    <row r="375" spans="2:5" ht="21">
      <c r="B375" s="10" t="str">
        <f>IF(C375="","",SUBTOTAL(3,$C$7:C375))</f>
        <v/>
      </c>
      <c r="C375" s="7" t="str">
        <f t="array" ref="C37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العام'!$B$3:$B$2000),""),ROW($A369)),ROW('[2]الصادر العام'!$B$3:$B$2000),0),
COLUMN('[2]الصادر العام'!$A$1)),
"")</f>
        <v/>
      </c>
      <c r="D375" s="8" t="str">
        <f t="array" ref="D37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العام'!$C$3:$C$2000),""),ROW($A369)),ROW('[2]الصادر العام'!$C$3:$C$2000),0),
COLUMN('[2]الصادر العام'!$B$1)),
"")</f>
        <v/>
      </c>
      <c r="E375" s="9" t="str">
        <f t="array" ref="E37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العام'!$D$3:$D$2000),""),ROW($A369)),ROW('[2]الصادر العام'!$D$3:$D$2000),0),
COLUMN('[2]الصادر العام'!$D$1)),
"")</f>
        <v/>
      </c>
    </row>
    <row r="376" spans="2:5" ht="21">
      <c r="B376" s="10" t="str">
        <f>IF(C376="","",SUBTOTAL(3,$C$7:C376))</f>
        <v/>
      </c>
      <c r="C376" s="7" t="str">
        <f t="array" ref="C37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العام'!$B$3:$B$2000),""),ROW($A370)),ROW('[2]الصادر العام'!$B$3:$B$2000),0),
COLUMN('[2]الصادر العام'!$A$1)),
"")</f>
        <v/>
      </c>
      <c r="D376" s="8" t="str">
        <f t="array" ref="D37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العام'!$C$3:$C$2000),""),ROW($A370)),ROW('[2]الصادر العام'!$C$3:$C$2000),0),
COLUMN('[2]الصادر العام'!$B$1)),
"")</f>
        <v/>
      </c>
      <c r="E376" s="9" t="str">
        <f t="array" ref="E37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العام'!$D$3:$D$2000),""),ROW($A370)),ROW('[2]الصادر العام'!$D$3:$D$2000),0),
COLUMN('[2]الصادر العام'!$D$1)),
"")</f>
        <v/>
      </c>
    </row>
    <row r="377" spans="2:5" ht="21">
      <c r="B377" s="10" t="str">
        <f>IF(C377="","",SUBTOTAL(3,$C$7:C377))</f>
        <v/>
      </c>
      <c r="C377" s="7" t="str">
        <f t="array" ref="C37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العام'!$B$3:$B$2000),""),ROW($A371)),ROW('[2]الصادر العام'!$B$3:$B$2000),0),
COLUMN('[2]الصادر العام'!$A$1)),
"")</f>
        <v/>
      </c>
      <c r="D377" s="8" t="str">
        <f t="array" ref="D37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العام'!$C$3:$C$2000),""),ROW($A371)),ROW('[2]الصادر العام'!$C$3:$C$2000),0),
COLUMN('[2]الصادر العام'!$B$1)),
"")</f>
        <v/>
      </c>
      <c r="E377" s="9" t="str">
        <f t="array" ref="E37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العام'!$D$3:$D$2000),""),ROW($A371)),ROW('[2]الصادر العام'!$D$3:$D$2000),0),
COLUMN('[2]الصادر العام'!$D$1)),
"")</f>
        <v/>
      </c>
    </row>
    <row r="378" spans="2:5" ht="21">
      <c r="B378" s="10" t="str">
        <f>IF(C378="","",SUBTOTAL(3,$C$7:C378))</f>
        <v/>
      </c>
      <c r="C378" s="7" t="str">
        <f t="array" ref="C37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العام'!$B$3:$B$2000),""),ROW($A372)),ROW('[2]الصادر العام'!$B$3:$B$2000),0),
COLUMN('[2]الصادر العام'!$A$1)),
"")</f>
        <v/>
      </c>
      <c r="D378" s="8" t="str">
        <f t="array" ref="D37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العام'!$C$3:$C$2000),""),ROW($A372)),ROW('[2]الصادر العام'!$C$3:$C$2000),0),
COLUMN('[2]الصادر العام'!$B$1)),
"")</f>
        <v/>
      </c>
      <c r="E378" s="9" t="str">
        <f t="array" ref="E37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العام'!$D$3:$D$2000),""),ROW($A372)),ROW('[2]الصادر العام'!$D$3:$D$2000),0),
COLUMN('[2]الصادر العام'!$D$1)),
"")</f>
        <v/>
      </c>
    </row>
    <row r="379" spans="2:5" ht="21">
      <c r="B379" s="10" t="str">
        <f>IF(C379="","",SUBTOTAL(3,$C$7:C379))</f>
        <v/>
      </c>
      <c r="C379" s="7" t="str">
        <f t="array" ref="C37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العام'!$B$3:$B$2000),""),ROW($A373)),ROW('[2]الصادر العام'!$B$3:$B$2000),0),
COLUMN('[2]الصادر العام'!$A$1)),
"")</f>
        <v/>
      </c>
      <c r="D379" s="8" t="str">
        <f t="array" ref="D37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العام'!$C$3:$C$2000),""),ROW($A373)),ROW('[2]الصادر العام'!$C$3:$C$2000),0),
COLUMN('[2]الصادر العام'!$B$1)),
"")</f>
        <v/>
      </c>
      <c r="E379" s="9" t="str">
        <f t="array" ref="E37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العام'!$D$3:$D$2000),""),ROW($A373)),ROW('[2]الصادر العام'!$D$3:$D$2000),0),
COLUMN('[2]الصادر العام'!$D$1)),
"")</f>
        <v/>
      </c>
    </row>
    <row r="380" spans="2:5" ht="21">
      <c r="B380" s="10" t="str">
        <f>IF(C380="","",SUBTOTAL(3,$C$7:C380))</f>
        <v/>
      </c>
      <c r="C380" s="7" t="str">
        <f t="array" ref="C38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العام'!$B$3:$B$2000),""),ROW($A374)),ROW('[2]الصادر العام'!$B$3:$B$2000),0),
COLUMN('[2]الصادر العام'!$A$1)),
"")</f>
        <v/>
      </c>
      <c r="D380" s="8" t="str">
        <f t="array" ref="D38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العام'!$C$3:$C$2000),""),ROW($A374)),ROW('[2]الصادر العام'!$C$3:$C$2000),0),
COLUMN('[2]الصادر العام'!$B$1)),
"")</f>
        <v/>
      </c>
      <c r="E380" s="9" t="str">
        <f t="array" ref="E38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العام'!$D$3:$D$2000),""),ROW($A374)),ROW('[2]الصادر العام'!$D$3:$D$2000),0),
COLUMN('[2]الصادر العام'!$D$1)),
"")</f>
        <v/>
      </c>
    </row>
    <row r="381" spans="2:5" ht="21">
      <c r="B381" s="10" t="str">
        <f>IF(C381="","",SUBTOTAL(3,$C$7:C381))</f>
        <v/>
      </c>
      <c r="C381" s="7" t="str">
        <f t="array" ref="C38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العام'!$B$3:$B$2000),""),ROW($A375)),ROW('[2]الصادر العام'!$B$3:$B$2000),0),
COLUMN('[2]الصادر العام'!$A$1)),
"")</f>
        <v/>
      </c>
      <c r="D381" s="8" t="str">
        <f t="array" ref="D38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العام'!$C$3:$C$2000),""),ROW($A375)),ROW('[2]الصادر العام'!$C$3:$C$2000),0),
COLUMN('[2]الصادر العام'!$B$1)),
"")</f>
        <v/>
      </c>
      <c r="E381" s="9" t="str">
        <f t="array" ref="E38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العام'!$D$3:$D$2000),""),ROW($A375)),ROW('[2]الصادر العام'!$D$3:$D$2000),0),
COLUMN('[2]الصادر العام'!$D$1)),
"")</f>
        <v/>
      </c>
    </row>
    <row r="382" spans="2:5" ht="21">
      <c r="B382" s="10" t="str">
        <f>IF(C382="","",SUBTOTAL(3,$C$7:C382))</f>
        <v/>
      </c>
      <c r="C382" s="7" t="str">
        <f t="array" ref="C38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العام'!$B$3:$B$2000),""),ROW($A376)),ROW('[2]الصادر العام'!$B$3:$B$2000),0),
COLUMN('[2]الصادر العام'!$A$1)),
"")</f>
        <v/>
      </c>
      <c r="D382" s="8" t="str">
        <f t="array" ref="D38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العام'!$C$3:$C$2000),""),ROW($A376)),ROW('[2]الصادر العام'!$C$3:$C$2000),0),
COLUMN('[2]الصادر العام'!$B$1)),
"")</f>
        <v/>
      </c>
      <c r="E382" s="9" t="str">
        <f t="array" ref="E38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العام'!$D$3:$D$2000),""),ROW($A376)),ROW('[2]الصادر العام'!$D$3:$D$2000),0),
COLUMN('[2]الصادر العام'!$D$1)),
"")</f>
        <v/>
      </c>
    </row>
    <row r="383" spans="2:5" ht="21">
      <c r="B383" s="10" t="str">
        <f>IF(C383="","",SUBTOTAL(3,$C$7:C383))</f>
        <v/>
      </c>
      <c r="C383" s="7" t="str">
        <f t="array" ref="C38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العام'!$B$3:$B$2000),""),ROW($A377)),ROW('[2]الصادر العام'!$B$3:$B$2000),0),
COLUMN('[2]الصادر العام'!$A$1)),
"")</f>
        <v/>
      </c>
      <c r="D383" s="8" t="str">
        <f t="array" ref="D38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العام'!$C$3:$C$2000),""),ROW($A377)),ROW('[2]الصادر العام'!$C$3:$C$2000),0),
COLUMN('[2]الصادر العام'!$B$1)),
"")</f>
        <v/>
      </c>
      <c r="E383" s="9" t="str">
        <f t="array" ref="E38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العام'!$D$3:$D$2000),""),ROW($A377)),ROW('[2]الصادر العام'!$D$3:$D$2000),0),
COLUMN('[2]الصادر العام'!$D$1)),
"")</f>
        <v/>
      </c>
    </row>
    <row r="384" spans="2:5" ht="21">
      <c r="B384" s="10" t="str">
        <f>IF(C384="","",SUBTOTAL(3,$C$7:C384))</f>
        <v/>
      </c>
      <c r="C384" s="7" t="str">
        <f t="array" ref="C38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العام'!$B$3:$B$2000),""),ROW($A378)),ROW('[2]الصادر العام'!$B$3:$B$2000),0),
COLUMN('[2]الصادر العام'!$A$1)),
"")</f>
        <v/>
      </c>
      <c r="D384" s="8" t="str">
        <f t="array" ref="D38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العام'!$C$3:$C$2000),""),ROW($A378)),ROW('[2]الصادر العام'!$C$3:$C$2000),0),
COLUMN('[2]الصادر العام'!$B$1)),
"")</f>
        <v/>
      </c>
      <c r="E384" s="9" t="str">
        <f t="array" ref="E38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العام'!$D$3:$D$2000),""),ROW($A378)),ROW('[2]الصادر العام'!$D$3:$D$2000),0),
COLUMN('[2]الصادر العام'!$D$1)),
"")</f>
        <v/>
      </c>
    </row>
    <row r="385" spans="2:5" ht="21">
      <c r="B385" s="10" t="str">
        <f>IF(C385="","",SUBTOTAL(3,$C$7:C385))</f>
        <v/>
      </c>
      <c r="C385" s="7" t="str">
        <f t="array" ref="C38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العام'!$B$3:$B$2000),""),ROW($A379)),ROW('[2]الصادر العام'!$B$3:$B$2000),0),
COLUMN('[2]الصادر العام'!$A$1)),
"")</f>
        <v/>
      </c>
      <c r="D385" s="8" t="str">
        <f t="array" ref="D38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العام'!$C$3:$C$2000),""),ROW($A379)),ROW('[2]الصادر العام'!$C$3:$C$2000),0),
COLUMN('[2]الصادر العام'!$B$1)),
"")</f>
        <v/>
      </c>
      <c r="E385" s="9" t="str">
        <f t="array" ref="E38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العام'!$D$3:$D$2000),""),ROW($A379)),ROW('[2]الصادر العام'!$D$3:$D$2000),0),
COLUMN('[2]الصادر العام'!$D$1)),
"")</f>
        <v/>
      </c>
    </row>
    <row r="386" spans="2:5" ht="21">
      <c r="B386" s="10" t="str">
        <f>IF(C386="","",SUBTOTAL(3,$C$7:C386))</f>
        <v/>
      </c>
      <c r="C386" s="7" t="str">
        <f t="array" ref="C38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العام'!$B$3:$B$2000),""),ROW($A380)),ROW('[2]الصادر العام'!$B$3:$B$2000),0),
COLUMN('[2]الصادر العام'!$A$1)),
"")</f>
        <v/>
      </c>
      <c r="D386" s="8" t="str">
        <f t="array" ref="D38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العام'!$C$3:$C$2000),""),ROW($A380)),ROW('[2]الصادر العام'!$C$3:$C$2000),0),
COLUMN('[2]الصادر العام'!$B$1)),
"")</f>
        <v/>
      </c>
      <c r="E386" s="9" t="str">
        <f t="array" ref="E38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العام'!$D$3:$D$2000),""),ROW($A380)),ROW('[2]الصادر العام'!$D$3:$D$2000),0),
COLUMN('[2]الصادر العام'!$D$1)),
"")</f>
        <v/>
      </c>
    </row>
    <row r="387" spans="2:5" ht="21">
      <c r="B387" s="10" t="str">
        <f>IF(C387="","",SUBTOTAL(3,$C$7:C387))</f>
        <v/>
      </c>
      <c r="C387" s="7" t="str">
        <f t="array" ref="C38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العام'!$B$3:$B$2000),""),ROW($A381)),ROW('[2]الصادر العام'!$B$3:$B$2000),0),
COLUMN('[2]الصادر العام'!$A$1)),
"")</f>
        <v/>
      </c>
      <c r="D387" s="8" t="str">
        <f t="array" ref="D38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العام'!$C$3:$C$2000),""),ROW($A381)),ROW('[2]الصادر العام'!$C$3:$C$2000),0),
COLUMN('[2]الصادر العام'!$B$1)),
"")</f>
        <v/>
      </c>
      <c r="E387" s="9" t="str">
        <f t="array" ref="E38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العام'!$D$3:$D$2000),""),ROW($A381)),ROW('[2]الصادر العام'!$D$3:$D$2000),0),
COLUMN('[2]الصادر العام'!$D$1)),
"")</f>
        <v/>
      </c>
    </row>
    <row r="388" spans="2:5" ht="21">
      <c r="B388" s="10" t="str">
        <f>IF(C388="","",SUBTOTAL(3,$C$7:C388))</f>
        <v/>
      </c>
      <c r="C388" s="7" t="str">
        <f t="array" ref="C38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العام'!$B$3:$B$2000),""),ROW($A382)),ROW('[2]الصادر العام'!$B$3:$B$2000),0),
COLUMN('[2]الصادر العام'!$A$1)),
"")</f>
        <v/>
      </c>
      <c r="D388" s="8" t="str">
        <f t="array" ref="D38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العام'!$C$3:$C$2000),""),ROW($A382)),ROW('[2]الصادر العام'!$C$3:$C$2000),0),
COLUMN('[2]الصادر العام'!$B$1)),
"")</f>
        <v/>
      </c>
      <c r="E388" s="9" t="str">
        <f t="array" ref="E38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العام'!$D$3:$D$2000),""),ROW($A382)),ROW('[2]الصادر العام'!$D$3:$D$2000),0),
COLUMN('[2]الصادر العام'!$D$1)),
"")</f>
        <v/>
      </c>
    </row>
    <row r="389" spans="2:5" ht="21">
      <c r="B389" s="10" t="str">
        <f>IF(C389="","",SUBTOTAL(3,$C$7:C389))</f>
        <v/>
      </c>
      <c r="C389" s="7" t="str">
        <f t="array" ref="C38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العام'!$B$3:$B$2000),""),ROW($A383)),ROW('[2]الصادر العام'!$B$3:$B$2000),0),
COLUMN('[2]الصادر العام'!$A$1)),
"")</f>
        <v/>
      </c>
      <c r="D389" s="8" t="str">
        <f t="array" ref="D38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العام'!$C$3:$C$2000),""),ROW($A383)),ROW('[2]الصادر العام'!$C$3:$C$2000),0),
COLUMN('[2]الصادر العام'!$B$1)),
"")</f>
        <v/>
      </c>
      <c r="E389" s="9" t="str">
        <f t="array" ref="E38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العام'!$D$3:$D$2000),""),ROW($A383)),ROW('[2]الصادر العام'!$D$3:$D$2000),0),
COLUMN('[2]الصادر العام'!$D$1)),
"")</f>
        <v/>
      </c>
    </row>
    <row r="390" spans="2:5" ht="21">
      <c r="B390" s="10" t="str">
        <f>IF(C390="","",SUBTOTAL(3,$C$7:C390))</f>
        <v/>
      </c>
      <c r="C390" s="7" t="str">
        <f t="array" ref="C39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العام'!$B$3:$B$2000),""),ROW($A384)),ROW('[2]الصادر العام'!$B$3:$B$2000),0),
COLUMN('[2]الصادر العام'!$A$1)),
"")</f>
        <v/>
      </c>
      <c r="D390" s="8" t="str">
        <f t="array" ref="D39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العام'!$C$3:$C$2000),""),ROW($A384)),ROW('[2]الصادر العام'!$C$3:$C$2000),0),
COLUMN('[2]الصادر العام'!$B$1)),
"")</f>
        <v/>
      </c>
      <c r="E390" s="9" t="str">
        <f t="array" ref="E39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العام'!$D$3:$D$2000),""),ROW($A384)),ROW('[2]الصادر العام'!$D$3:$D$2000),0),
COLUMN('[2]الصادر العام'!$D$1)),
"")</f>
        <v/>
      </c>
    </row>
    <row r="391" spans="2:5" ht="21">
      <c r="B391" s="10" t="str">
        <f>IF(C391="","",SUBTOTAL(3,$C$7:C391))</f>
        <v/>
      </c>
      <c r="C391" s="7" t="str">
        <f t="array" ref="C39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العام'!$B$3:$B$2000),""),ROW($A385)),ROW('[2]الصادر العام'!$B$3:$B$2000),0),
COLUMN('[2]الصادر العام'!$A$1)),
"")</f>
        <v/>
      </c>
      <c r="D391" s="8" t="str">
        <f t="array" ref="D39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العام'!$C$3:$C$2000),""),ROW($A385)),ROW('[2]الصادر العام'!$C$3:$C$2000),0),
COLUMN('[2]الصادر العام'!$B$1)),
"")</f>
        <v/>
      </c>
      <c r="E391" s="9" t="str">
        <f t="array" ref="E39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العام'!$D$3:$D$2000),""),ROW($A385)),ROW('[2]الصادر العام'!$D$3:$D$2000),0),
COLUMN('[2]الصادر العام'!$D$1)),
"")</f>
        <v/>
      </c>
    </row>
    <row r="392" spans="2:5" ht="21">
      <c r="B392" s="10" t="str">
        <f>IF(C392="","",SUBTOTAL(3,$C$7:C392))</f>
        <v/>
      </c>
      <c r="C392" s="7" t="str">
        <f t="array" ref="C39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العام'!$B$3:$B$2000),""),ROW($A386)),ROW('[2]الصادر العام'!$B$3:$B$2000),0),
COLUMN('[2]الصادر العام'!$A$1)),
"")</f>
        <v/>
      </c>
      <c r="D392" s="8" t="str">
        <f t="array" ref="D39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العام'!$C$3:$C$2000),""),ROW($A386)),ROW('[2]الصادر العام'!$C$3:$C$2000),0),
COLUMN('[2]الصادر العام'!$B$1)),
"")</f>
        <v/>
      </c>
      <c r="E392" s="9" t="str">
        <f t="array" ref="E39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العام'!$D$3:$D$2000),""),ROW($A386)),ROW('[2]الصادر العام'!$D$3:$D$2000),0),
COLUMN('[2]الصادر العام'!$D$1)),
"")</f>
        <v/>
      </c>
    </row>
    <row r="393" spans="2:5" ht="21">
      <c r="B393" s="10" t="str">
        <f>IF(C393="","",SUBTOTAL(3,$C$7:C393))</f>
        <v/>
      </c>
      <c r="C393" s="7" t="str">
        <f t="array" ref="C39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العام'!$B$3:$B$2000),""),ROW($A387)),ROW('[2]الصادر العام'!$B$3:$B$2000),0),
COLUMN('[2]الصادر العام'!$A$1)),
"")</f>
        <v/>
      </c>
      <c r="D393" s="8" t="str">
        <f t="array" ref="D39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العام'!$C$3:$C$2000),""),ROW($A387)),ROW('[2]الصادر العام'!$C$3:$C$2000),0),
COLUMN('[2]الصادر العام'!$B$1)),
"")</f>
        <v/>
      </c>
      <c r="E393" s="9" t="str">
        <f t="array" ref="E39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العام'!$D$3:$D$2000),""),ROW($A387)),ROW('[2]الصادر العام'!$D$3:$D$2000),0),
COLUMN('[2]الصادر العام'!$D$1)),
"")</f>
        <v/>
      </c>
    </row>
    <row r="394" spans="2:5" ht="21">
      <c r="B394" s="10" t="str">
        <f>IF(C394="","",SUBTOTAL(3,$C$7:C394))</f>
        <v/>
      </c>
      <c r="C394" s="7" t="str">
        <f t="array" ref="C39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العام'!$B$3:$B$2000),""),ROW($A388)),ROW('[2]الصادر العام'!$B$3:$B$2000),0),
COLUMN('[2]الصادر العام'!$A$1)),
"")</f>
        <v/>
      </c>
      <c r="D394" s="8" t="str">
        <f t="array" ref="D39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العام'!$C$3:$C$2000),""),ROW($A388)),ROW('[2]الصادر العام'!$C$3:$C$2000),0),
COLUMN('[2]الصادر العام'!$B$1)),
"")</f>
        <v/>
      </c>
      <c r="E394" s="9" t="str">
        <f t="array" ref="E39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العام'!$D$3:$D$2000),""),ROW($A388)),ROW('[2]الصادر العام'!$D$3:$D$2000),0),
COLUMN('[2]الصادر العام'!$D$1)),
"")</f>
        <v/>
      </c>
    </row>
    <row r="395" spans="2:5" ht="21">
      <c r="B395" s="10" t="str">
        <f>IF(C395="","",SUBTOTAL(3,$C$7:C395))</f>
        <v/>
      </c>
      <c r="C395" s="7" t="str">
        <f t="array" ref="C39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العام'!$B$3:$B$2000),""),ROW($A389)),ROW('[2]الصادر العام'!$B$3:$B$2000),0),
COLUMN('[2]الصادر العام'!$A$1)),
"")</f>
        <v/>
      </c>
      <c r="D395" s="8" t="str">
        <f t="array" ref="D39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العام'!$C$3:$C$2000),""),ROW($A389)),ROW('[2]الصادر العام'!$C$3:$C$2000),0),
COLUMN('[2]الصادر العام'!$B$1)),
"")</f>
        <v/>
      </c>
      <c r="E395" s="9" t="str">
        <f t="array" ref="E39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العام'!$D$3:$D$2000),""),ROW($A389)),ROW('[2]الصادر العام'!$D$3:$D$2000),0),
COLUMN('[2]الصادر العام'!$D$1)),
"")</f>
        <v/>
      </c>
    </row>
    <row r="396" spans="2:5" ht="21">
      <c r="B396" s="10" t="str">
        <f>IF(C396="","",SUBTOTAL(3,$C$7:C396))</f>
        <v/>
      </c>
      <c r="C396" s="7" t="str">
        <f t="array" ref="C39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العام'!$B$3:$B$2000),""),ROW($A390)),ROW('[2]الصادر العام'!$B$3:$B$2000),0),
COLUMN('[2]الصادر العام'!$A$1)),
"")</f>
        <v/>
      </c>
      <c r="D396" s="8" t="str">
        <f t="array" ref="D39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العام'!$C$3:$C$2000),""),ROW($A390)),ROW('[2]الصادر العام'!$C$3:$C$2000),0),
COLUMN('[2]الصادر العام'!$B$1)),
"")</f>
        <v/>
      </c>
      <c r="E396" s="9" t="str">
        <f t="array" ref="E39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العام'!$D$3:$D$2000),""),ROW($A390)),ROW('[2]الصادر العام'!$D$3:$D$2000),0),
COLUMN('[2]الصادر العام'!$D$1)),
"")</f>
        <v/>
      </c>
    </row>
    <row r="397" spans="2:5" ht="21">
      <c r="B397" s="10" t="str">
        <f>IF(C397="","",SUBTOTAL(3,$C$7:C397))</f>
        <v/>
      </c>
      <c r="C397" s="7" t="str">
        <f t="array" ref="C39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العام'!$B$3:$B$2000),""),ROW($A391)),ROW('[2]الصادر العام'!$B$3:$B$2000),0),
COLUMN('[2]الصادر العام'!$A$1)),
"")</f>
        <v/>
      </c>
      <c r="D397" s="8" t="str">
        <f t="array" ref="D39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العام'!$C$3:$C$2000),""),ROW($A391)),ROW('[2]الصادر العام'!$C$3:$C$2000),0),
COLUMN('[2]الصادر العام'!$B$1)),
"")</f>
        <v/>
      </c>
      <c r="E397" s="9" t="str">
        <f t="array" ref="E39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العام'!$D$3:$D$2000),""),ROW($A391)),ROW('[2]الصادر العام'!$D$3:$D$2000),0),
COLUMN('[2]الصادر العام'!$D$1)),
"")</f>
        <v/>
      </c>
    </row>
    <row r="398" spans="2:5" ht="21">
      <c r="B398" s="10" t="str">
        <f>IF(C398="","",SUBTOTAL(3,$C$7:C398))</f>
        <v/>
      </c>
      <c r="C398" s="7" t="str">
        <f t="array" ref="C39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العام'!$B$3:$B$2000),""),ROW($A392)),ROW('[2]الصادر العام'!$B$3:$B$2000),0),
COLUMN('[2]الصادر العام'!$A$1)),
"")</f>
        <v/>
      </c>
      <c r="D398" s="8" t="str">
        <f t="array" ref="D39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العام'!$C$3:$C$2000),""),ROW($A392)),ROW('[2]الصادر العام'!$C$3:$C$2000),0),
COLUMN('[2]الصادر العام'!$B$1)),
"")</f>
        <v/>
      </c>
      <c r="E398" s="9" t="str">
        <f t="array" ref="E39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العام'!$D$3:$D$2000),""),ROW($A392)),ROW('[2]الصادر العام'!$D$3:$D$2000),0),
COLUMN('[2]الصادر العام'!$D$1)),
"")</f>
        <v/>
      </c>
    </row>
    <row r="399" spans="2:5" ht="21">
      <c r="B399" s="10" t="str">
        <f>IF(C399="","",SUBTOTAL(3,$C$7:C399))</f>
        <v/>
      </c>
      <c r="C399" s="7" t="str">
        <f t="array" ref="C39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العام'!$B$3:$B$2000),""),ROW($A393)),ROW('[2]الصادر العام'!$B$3:$B$2000),0),
COLUMN('[2]الصادر العام'!$A$1)),
"")</f>
        <v/>
      </c>
      <c r="D399" s="8" t="str">
        <f t="array" ref="D39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العام'!$C$3:$C$2000),""),ROW($A393)),ROW('[2]الصادر العام'!$C$3:$C$2000),0),
COLUMN('[2]الصادر العام'!$B$1)),
"")</f>
        <v/>
      </c>
      <c r="E399" s="9" t="str">
        <f t="array" ref="E39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العام'!$D$3:$D$2000),""),ROW($A393)),ROW('[2]الصادر العام'!$D$3:$D$2000),0),
COLUMN('[2]الصادر العام'!$D$1)),
"")</f>
        <v/>
      </c>
    </row>
    <row r="400" spans="2:5" ht="21">
      <c r="B400" s="10" t="str">
        <f>IF(C400="","",SUBTOTAL(3,$C$7:C400))</f>
        <v/>
      </c>
      <c r="C400" s="7" t="str">
        <f t="array" ref="C40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العام'!$B$3:$B$2000),""),ROW($A394)),ROW('[2]الصادر العام'!$B$3:$B$2000),0),
COLUMN('[2]الصادر العام'!$A$1)),
"")</f>
        <v/>
      </c>
      <c r="D400" s="8" t="str">
        <f t="array" ref="D40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العام'!$C$3:$C$2000),""),ROW($A394)),ROW('[2]الصادر العام'!$C$3:$C$2000),0),
COLUMN('[2]الصادر العام'!$B$1)),
"")</f>
        <v/>
      </c>
      <c r="E400" s="9" t="str">
        <f t="array" ref="E40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العام'!$D$3:$D$2000),""),ROW($A394)),ROW('[2]الصادر العام'!$D$3:$D$2000),0),
COLUMN('[2]الصادر العام'!$D$1)),
"")</f>
        <v/>
      </c>
    </row>
    <row r="401" spans="2:5" ht="21">
      <c r="B401" s="10" t="str">
        <f>IF(C401="","",SUBTOTAL(3,$C$7:C401))</f>
        <v/>
      </c>
      <c r="C401" s="7" t="str">
        <f t="array" ref="C40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العام'!$B$3:$B$2000),""),ROW($A395)),ROW('[2]الصادر العام'!$B$3:$B$2000),0),
COLUMN('[2]الصادر العام'!$A$1)),
"")</f>
        <v/>
      </c>
      <c r="D401" s="8" t="str">
        <f t="array" ref="D40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العام'!$C$3:$C$2000),""),ROW($A395)),ROW('[2]الصادر العام'!$C$3:$C$2000),0),
COLUMN('[2]الصادر العام'!$B$1)),
"")</f>
        <v/>
      </c>
      <c r="E401" s="9" t="str">
        <f t="array" ref="E40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العام'!$D$3:$D$2000),""),ROW($A395)),ROW('[2]الصادر العام'!$D$3:$D$2000),0),
COLUMN('[2]الصادر العام'!$D$1)),
"")</f>
        <v/>
      </c>
    </row>
    <row r="402" spans="2:5" ht="21">
      <c r="B402" s="10" t="str">
        <f>IF(C402="","",SUBTOTAL(3,$C$7:C402))</f>
        <v/>
      </c>
      <c r="C402" s="7" t="str">
        <f t="array" ref="C40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العام'!$B$3:$B$2000),""),ROW($A396)),ROW('[2]الصادر العام'!$B$3:$B$2000),0),
COLUMN('[2]الصادر العام'!$A$1)),
"")</f>
        <v/>
      </c>
      <c r="D402" s="8" t="str">
        <f t="array" ref="D40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العام'!$C$3:$C$2000),""),ROW($A396)),ROW('[2]الصادر العام'!$C$3:$C$2000),0),
COLUMN('[2]الصادر العام'!$B$1)),
"")</f>
        <v/>
      </c>
      <c r="E402" s="9" t="str">
        <f t="array" ref="E40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العام'!$D$3:$D$2000),""),ROW($A396)),ROW('[2]الصادر العام'!$D$3:$D$2000),0),
COLUMN('[2]الصادر العام'!$D$1)),
"")</f>
        <v/>
      </c>
    </row>
    <row r="403" spans="2:5" ht="21">
      <c r="B403" s="10" t="str">
        <f>IF(C403="","",SUBTOTAL(3,$C$7:C403))</f>
        <v/>
      </c>
      <c r="C403" s="7" t="str">
        <f t="array" ref="C40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العام'!$B$3:$B$2000),""),ROW($A397)),ROW('[2]الصادر العام'!$B$3:$B$2000),0),
COLUMN('[2]الصادر العام'!$A$1)),
"")</f>
        <v/>
      </c>
      <c r="D403" s="8" t="str">
        <f t="array" ref="D40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العام'!$C$3:$C$2000),""),ROW($A397)),ROW('[2]الصادر العام'!$C$3:$C$2000),0),
COLUMN('[2]الصادر العام'!$B$1)),
"")</f>
        <v/>
      </c>
      <c r="E403" s="9" t="str">
        <f t="array" ref="E40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العام'!$D$3:$D$2000),""),ROW($A397)),ROW('[2]الصادر العام'!$D$3:$D$2000),0),
COLUMN('[2]الصادر العام'!$D$1)),
"")</f>
        <v/>
      </c>
    </row>
    <row r="404" spans="2:5" ht="21">
      <c r="B404" s="10" t="str">
        <f>IF(C404="","",SUBTOTAL(3,$C$7:C404))</f>
        <v/>
      </c>
      <c r="C404" s="7" t="str">
        <f t="array" ref="C40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العام'!$B$3:$B$2000),""),ROW($A398)),ROW('[2]الصادر العام'!$B$3:$B$2000),0),
COLUMN('[2]الصادر العام'!$A$1)),
"")</f>
        <v/>
      </c>
      <c r="D404" s="8" t="str">
        <f t="array" ref="D40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العام'!$C$3:$C$2000),""),ROW($A398)),ROW('[2]الصادر العام'!$C$3:$C$2000),0),
COLUMN('[2]الصادر العام'!$B$1)),
"")</f>
        <v/>
      </c>
      <c r="E404" s="9" t="str">
        <f t="array" ref="E40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العام'!$D$3:$D$2000),""),ROW($A398)),ROW('[2]الصادر العام'!$D$3:$D$2000),0),
COLUMN('[2]الصادر العام'!$D$1)),
"")</f>
        <v/>
      </c>
    </row>
    <row r="405" spans="2:5" ht="21">
      <c r="B405" s="10" t="str">
        <f>IF(C405="","",SUBTOTAL(3,$C$7:C405))</f>
        <v/>
      </c>
      <c r="C405" s="7" t="str">
        <f t="array" ref="C40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العام'!$B$3:$B$2000),""),ROW($A399)),ROW('[2]الصادر العام'!$B$3:$B$2000),0),
COLUMN('[2]الصادر العام'!$A$1)),
"")</f>
        <v/>
      </c>
      <c r="D405" s="8" t="str">
        <f t="array" ref="D40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العام'!$C$3:$C$2000),""),ROW($A399)),ROW('[2]الصادر العام'!$C$3:$C$2000),0),
COLUMN('[2]الصادر العام'!$B$1)),
"")</f>
        <v/>
      </c>
      <c r="E405" s="9" t="str">
        <f t="array" ref="E40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العام'!$D$3:$D$2000),""),ROW($A399)),ROW('[2]الصادر العام'!$D$3:$D$2000),0),
COLUMN('[2]الصادر العام'!$D$1)),
"")</f>
        <v/>
      </c>
    </row>
    <row r="406" spans="2:5" ht="21">
      <c r="B406" s="10" t="str">
        <f>IF(C406="","",SUBTOTAL(3,$C$7:C406))</f>
        <v/>
      </c>
      <c r="C406" s="7" t="str">
        <f t="array" ref="C40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العام'!$B$3:$B$2000),""),ROW($A400)),ROW('[2]الصادر العام'!$B$3:$B$2000),0),
COLUMN('[2]الصادر العام'!$A$1)),
"")</f>
        <v/>
      </c>
      <c r="D406" s="8" t="str">
        <f t="array" ref="D40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العام'!$C$3:$C$2000),""),ROW($A400)),ROW('[2]الصادر العام'!$C$3:$C$2000),0),
COLUMN('[2]الصادر العام'!$B$1)),
"")</f>
        <v/>
      </c>
      <c r="E406" s="9" t="str">
        <f t="array" ref="E40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العام'!$D$3:$D$2000),""),ROW($A400)),ROW('[2]الصادر العام'!$D$3:$D$2000),0),
COLUMN('[2]الصادر العام'!$D$1)),
"")</f>
        <v/>
      </c>
    </row>
    <row r="407" spans="2:5" ht="21">
      <c r="B407" s="10" t="str">
        <f>IF(C407="","",SUBTOTAL(3,$C$7:C407))</f>
        <v/>
      </c>
      <c r="C407" s="7" t="str">
        <f t="array" ref="C40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العام'!$B$3:$B$2000),""),ROW($A401)),ROW('[2]الصادر العام'!$B$3:$B$2000),0),
COLUMN('[2]الصادر العام'!$A$1)),
"")</f>
        <v/>
      </c>
      <c r="D407" s="8" t="str">
        <f t="array" ref="D40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العام'!$C$3:$C$2000),""),ROW($A401)),ROW('[2]الصادر العام'!$C$3:$C$2000),0),
COLUMN('[2]الصادر العام'!$B$1)),
"")</f>
        <v/>
      </c>
      <c r="E407" s="9" t="str">
        <f t="array" ref="E40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العام'!$D$3:$D$2000),""),ROW($A401)),ROW('[2]الصادر العام'!$D$3:$D$2000),0),
COLUMN('[2]الصادر العام'!$D$1)),
"")</f>
        <v/>
      </c>
    </row>
    <row r="408" spans="2:5" ht="21">
      <c r="B408" s="10" t="str">
        <f>IF(C408="","",SUBTOTAL(3,$C$7:C408))</f>
        <v/>
      </c>
      <c r="C408" s="7" t="str">
        <f t="array" ref="C40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العام'!$B$3:$B$2000),""),ROW($A402)),ROW('[2]الصادر العام'!$B$3:$B$2000),0),
COLUMN('[2]الصادر العام'!$A$1)),
"")</f>
        <v/>
      </c>
      <c r="D408" s="8" t="str">
        <f t="array" ref="D40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العام'!$C$3:$C$2000),""),ROW($A402)),ROW('[2]الصادر العام'!$C$3:$C$2000),0),
COLUMN('[2]الصادر العام'!$B$1)),
"")</f>
        <v/>
      </c>
      <c r="E408" s="9" t="str">
        <f t="array" ref="E40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العام'!$D$3:$D$2000),""),ROW($A402)),ROW('[2]الصادر العام'!$D$3:$D$2000),0),
COLUMN('[2]الصادر العام'!$D$1)),
"")</f>
        <v/>
      </c>
    </row>
    <row r="409" spans="2:5" ht="21">
      <c r="B409" s="10" t="str">
        <f>IF(C409="","",SUBTOTAL(3,$C$7:C409))</f>
        <v/>
      </c>
      <c r="C409" s="7" t="str">
        <f t="array" ref="C40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العام'!$B$3:$B$2000),""),ROW($A403)),ROW('[2]الصادر العام'!$B$3:$B$2000),0),
COLUMN('[2]الصادر العام'!$A$1)),
"")</f>
        <v/>
      </c>
      <c r="D409" s="8" t="str">
        <f t="array" ref="D40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العام'!$C$3:$C$2000),""),ROW($A403)),ROW('[2]الصادر العام'!$C$3:$C$2000),0),
COLUMN('[2]الصادر العام'!$B$1)),
"")</f>
        <v/>
      </c>
      <c r="E409" s="9" t="str">
        <f t="array" ref="E40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العام'!$D$3:$D$2000),""),ROW($A403)),ROW('[2]الصادر العام'!$D$3:$D$2000),0),
COLUMN('[2]الصادر العام'!$D$1)),
"")</f>
        <v/>
      </c>
    </row>
    <row r="410" spans="2:5" ht="21">
      <c r="B410" s="10" t="str">
        <f>IF(C410="","",SUBTOTAL(3,$C$7:C410))</f>
        <v/>
      </c>
      <c r="C410" s="7" t="str">
        <f t="array" ref="C41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العام'!$B$3:$B$2000),""),ROW($A404)),ROW('[2]الصادر العام'!$B$3:$B$2000),0),
COLUMN('[2]الصادر العام'!$A$1)),
"")</f>
        <v/>
      </c>
      <c r="D410" s="8" t="str">
        <f t="array" ref="D41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العام'!$C$3:$C$2000),""),ROW($A404)),ROW('[2]الصادر العام'!$C$3:$C$2000),0),
COLUMN('[2]الصادر العام'!$B$1)),
"")</f>
        <v/>
      </c>
      <c r="E410" s="9" t="str">
        <f t="array" ref="E41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العام'!$D$3:$D$2000),""),ROW($A404)),ROW('[2]الصادر العام'!$D$3:$D$2000),0),
COLUMN('[2]الصادر العام'!$D$1)),
"")</f>
        <v/>
      </c>
    </row>
    <row r="411" spans="2:5" ht="21">
      <c r="B411" s="10" t="str">
        <f>IF(C411="","",SUBTOTAL(3,$C$7:C411))</f>
        <v/>
      </c>
      <c r="C411" s="7" t="str">
        <f t="array" ref="C41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العام'!$B$3:$B$2000),""),ROW($A405)),ROW('[2]الصادر العام'!$B$3:$B$2000),0),
COLUMN('[2]الصادر العام'!$A$1)),
"")</f>
        <v/>
      </c>
      <c r="D411" s="8" t="str">
        <f t="array" ref="D41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العام'!$C$3:$C$2000),""),ROW($A405)),ROW('[2]الصادر العام'!$C$3:$C$2000),0),
COLUMN('[2]الصادر العام'!$B$1)),
"")</f>
        <v/>
      </c>
      <c r="E411" s="9" t="str">
        <f t="array" ref="E41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العام'!$D$3:$D$2000),""),ROW($A405)),ROW('[2]الصادر العام'!$D$3:$D$2000),0),
COLUMN('[2]الصادر العام'!$D$1)),
"")</f>
        <v/>
      </c>
    </row>
    <row r="412" spans="2:5" ht="21">
      <c r="B412" s="10" t="str">
        <f>IF(C412="","",SUBTOTAL(3,$C$7:C412))</f>
        <v/>
      </c>
      <c r="C412" s="7" t="str">
        <f t="array" ref="C41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العام'!$B$3:$B$2000),""),ROW($A406)),ROW('[2]الصادر العام'!$B$3:$B$2000),0),
COLUMN('[2]الصادر العام'!$A$1)),
"")</f>
        <v/>
      </c>
      <c r="D412" s="8" t="str">
        <f t="array" ref="D41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العام'!$C$3:$C$2000),""),ROW($A406)),ROW('[2]الصادر العام'!$C$3:$C$2000),0),
COLUMN('[2]الصادر العام'!$B$1)),
"")</f>
        <v/>
      </c>
      <c r="E412" s="9" t="str">
        <f t="array" ref="E41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العام'!$D$3:$D$2000),""),ROW($A406)),ROW('[2]الصادر العام'!$D$3:$D$2000),0),
COLUMN('[2]الصادر العام'!$D$1)),
"")</f>
        <v/>
      </c>
    </row>
    <row r="413" spans="2:5" ht="21">
      <c r="B413" s="10" t="str">
        <f>IF(C413="","",SUBTOTAL(3,$C$7:C413))</f>
        <v/>
      </c>
      <c r="C413" s="7" t="str">
        <f t="array" ref="C41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العام'!$B$3:$B$2000),""),ROW($A407)),ROW('[2]الصادر العام'!$B$3:$B$2000),0),
COLUMN('[2]الصادر العام'!$A$1)),
"")</f>
        <v/>
      </c>
      <c r="D413" s="8" t="str">
        <f t="array" ref="D41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العام'!$C$3:$C$2000),""),ROW($A407)),ROW('[2]الصادر العام'!$C$3:$C$2000),0),
COLUMN('[2]الصادر العام'!$B$1)),
"")</f>
        <v/>
      </c>
      <c r="E413" s="9" t="str">
        <f t="array" ref="E41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العام'!$D$3:$D$2000),""),ROW($A407)),ROW('[2]الصادر العام'!$D$3:$D$2000),0),
COLUMN('[2]الصادر العام'!$D$1)),
"")</f>
        <v/>
      </c>
    </row>
    <row r="414" spans="2:5" ht="21">
      <c r="B414" s="10" t="str">
        <f>IF(C414="","",SUBTOTAL(3,$C$7:C414))</f>
        <v/>
      </c>
      <c r="C414" s="7" t="str">
        <f t="array" ref="C41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العام'!$B$3:$B$2000),""),ROW($A408)),ROW('[2]الصادر العام'!$B$3:$B$2000),0),
COLUMN('[2]الصادر العام'!$A$1)),
"")</f>
        <v/>
      </c>
      <c r="D414" s="8" t="str">
        <f t="array" ref="D41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العام'!$C$3:$C$2000),""),ROW($A408)),ROW('[2]الصادر العام'!$C$3:$C$2000),0),
COLUMN('[2]الصادر العام'!$B$1)),
"")</f>
        <v/>
      </c>
      <c r="E414" s="9" t="str">
        <f t="array" ref="E41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العام'!$D$3:$D$2000),""),ROW($A408)),ROW('[2]الصادر العام'!$D$3:$D$2000),0),
COLUMN('[2]الصادر العام'!$D$1)),
"")</f>
        <v/>
      </c>
    </row>
    <row r="415" spans="2:5" ht="21">
      <c r="B415" s="10" t="str">
        <f>IF(C415="","",SUBTOTAL(3,$C$7:C415))</f>
        <v/>
      </c>
      <c r="C415" s="7" t="str">
        <f t="array" ref="C41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العام'!$B$3:$B$2000),""),ROW($A409)),ROW('[2]الصادر العام'!$B$3:$B$2000),0),
COLUMN('[2]الصادر العام'!$A$1)),
"")</f>
        <v/>
      </c>
      <c r="D415" s="8" t="str">
        <f t="array" ref="D41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العام'!$C$3:$C$2000),""),ROW($A409)),ROW('[2]الصادر العام'!$C$3:$C$2000),0),
COLUMN('[2]الصادر العام'!$B$1)),
"")</f>
        <v/>
      </c>
      <c r="E415" s="9" t="str">
        <f t="array" ref="E41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العام'!$D$3:$D$2000),""),ROW($A409)),ROW('[2]الصادر العام'!$D$3:$D$2000),0),
COLUMN('[2]الصادر العام'!$D$1)),
"")</f>
        <v/>
      </c>
    </row>
    <row r="416" spans="2:5" ht="21">
      <c r="B416" s="10" t="str">
        <f>IF(C416="","",SUBTOTAL(3,$C$7:C416))</f>
        <v/>
      </c>
      <c r="C416" s="7" t="str">
        <f t="array" ref="C41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العام'!$B$3:$B$2000),""),ROW($A410)),ROW('[2]الصادر العام'!$B$3:$B$2000),0),
COLUMN('[2]الصادر العام'!$A$1)),
"")</f>
        <v/>
      </c>
      <c r="D416" s="8" t="str">
        <f t="array" ref="D41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العام'!$C$3:$C$2000),""),ROW($A410)),ROW('[2]الصادر العام'!$C$3:$C$2000),0),
COLUMN('[2]الصادر العام'!$B$1)),
"")</f>
        <v/>
      </c>
      <c r="E416" s="9" t="str">
        <f t="array" ref="E41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العام'!$D$3:$D$2000),""),ROW($A410)),ROW('[2]الصادر العام'!$D$3:$D$2000),0),
COLUMN('[2]الصادر العام'!$D$1)),
"")</f>
        <v/>
      </c>
    </row>
    <row r="417" spans="2:5" ht="21">
      <c r="B417" s="10" t="str">
        <f>IF(C417="","",SUBTOTAL(3,$C$7:C417))</f>
        <v/>
      </c>
      <c r="C417" s="7" t="str">
        <f t="array" ref="C41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العام'!$B$3:$B$2000),""),ROW($A411)),ROW('[2]الصادر العام'!$B$3:$B$2000),0),
COLUMN('[2]الصادر العام'!$A$1)),
"")</f>
        <v/>
      </c>
      <c r="D417" s="8" t="str">
        <f t="array" ref="D41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العام'!$C$3:$C$2000),""),ROW($A411)),ROW('[2]الصادر العام'!$C$3:$C$2000),0),
COLUMN('[2]الصادر العام'!$B$1)),
"")</f>
        <v/>
      </c>
      <c r="E417" s="9" t="str">
        <f t="array" ref="E41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العام'!$D$3:$D$2000),""),ROW($A411)),ROW('[2]الصادر العام'!$D$3:$D$2000),0),
COLUMN('[2]الصادر العام'!$D$1)),
"")</f>
        <v/>
      </c>
    </row>
    <row r="418" spans="2:5" ht="21">
      <c r="B418" s="10" t="str">
        <f>IF(C418="","",SUBTOTAL(3,$C$7:C418))</f>
        <v/>
      </c>
      <c r="C418" s="7" t="str">
        <f t="array" ref="C41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العام'!$B$3:$B$2000),""),ROW($A412)),ROW('[2]الصادر العام'!$B$3:$B$2000),0),
COLUMN('[2]الصادر العام'!$A$1)),
"")</f>
        <v/>
      </c>
      <c r="D418" s="8" t="str">
        <f t="array" ref="D41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العام'!$C$3:$C$2000),""),ROW($A412)),ROW('[2]الصادر العام'!$C$3:$C$2000),0),
COLUMN('[2]الصادر العام'!$B$1)),
"")</f>
        <v/>
      </c>
      <c r="E418" s="9" t="str">
        <f t="array" ref="E41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العام'!$D$3:$D$2000),""),ROW($A412)),ROW('[2]الصادر العام'!$D$3:$D$2000),0),
COLUMN('[2]الصادر العام'!$D$1)),
"")</f>
        <v/>
      </c>
    </row>
    <row r="419" spans="2:5" ht="21">
      <c r="B419" s="10" t="str">
        <f>IF(C419="","",SUBTOTAL(3,$C$7:C419))</f>
        <v/>
      </c>
      <c r="C419" s="7" t="str">
        <f t="array" ref="C41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العام'!$B$3:$B$2000),""),ROW($A413)),ROW('[2]الصادر العام'!$B$3:$B$2000),0),
COLUMN('[2]الصادر العام'!$A$1)),
"")</f>
        <v/>
      </c>
      <c r="D419" s="8" t="str">
        <f t="array" ref="D41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العام'!$C$3:$C$2000),""),ROW($A413)),ROW('[2]الصادر العام'!$C$3:$C$2000),0),
COLUMN('[2]الصادر العام'!$B$1)),
"")</f>
        <v/>
      </c>
      <c r="E419" s="9" t="str">
        <f t="array" ref="E41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العام'!$D$3:$D$2000),""),ROW($A413)),ROW('[2]الصادر العام'!$D$3:$D$2000),0),
COLUMN('[2]الصادر العام'!$D$1)),
"")</f>
        <v/>
      </c>
    </row>
    <row r="420" spans="2:5" ht="21">
      <c r="B420" s="10" t="str">
        <f>IF(C420="","",SUBTOTAL(3,$C$7:C420))</f>
        <v/>
      </c>
      <c r="C420" s="7" t="str">
        <f t="array" ref="C42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العام'!$B$3:$B$2000),""),ROW($A414)),ROW('[2]الصادر العام'!$B$3:$B$2000),0),
COLUMN('[2]الصادر العام'!$A$1)),
"")</f>
        <v/>
      </c>
      <c r="D420" s="8" t="str">
        <f t="array" ref="D42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العام'!$C$3:$C$2000),""),ROW($A414)),ROW('[2]الصادر العام'!$C$3:$C$2000),0),
COLUMN('[2]الصادر العام'!$B$1)),
"")</f>
        <v/>
      </c>
      <c r="E420" s="9" t="str">
        <f t="array" ref="E42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العام'!$D$3:$D$2000),""),ROW($A414)),ROW('[2]الصادر العام'!$D$3:$D$2000),0),
COLUMN('[2]الصادر العام'!$D$1)),
"")</f>
        <v/>
      </c>
    </row>
    <row r="421" spans="2:5" ht="21">
      <c r="B421" s="10" t="str">
        <f>IF(C421="","",SUBTOTAL(3,$C$7:C421))</f>
        <v/>
      </c>
      <c r="C421" s="7" t="str">
        <f t="array" ref="C42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العام'!$B$3:$B$2000),""),ROW($A415)),ROW('[2]الصادر العام'!$B$3:$B$2000),0),
COLUMN('[2]الصادر العام'!$A$1)),
"")</f>
        <v/>
      </c>
      <c r="D421" s="8" t="str">
        <f t="array" ref="D42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العام'!$C$3:$C$2000),""),ROW($A415)),ROW('[2]الصادر العام'!$C$3:$C$2000),0),
COLUMN('[2]الصادر العام'!$B$1)),
"")</f>
        <v/>
      </c>
      <c r="E421" s="9" t="str">
        <f t="array" ref="E42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العام'!$D$3:$D$2000),""),ROW($A415)),ROW('[2]الصادر العام'!$D$3:$D$2000),0),
COLUMN('[2]الصادر العام'!$D$1)),
"")</f>
        <v/>
      </c>
    </row>
    <row r="422" spans="2:5" ht="21">
      <c r="B422" s="10" t="str">
        <f>IF(C422="","",SUBTOTAL(3,$C$7:C422))</f>
        <v/>
      </c>
      <c r="C422" s="7" t="str">
        <f t="array" ref="C42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العام'!$B$3:$B$2000),""),ROW($A416)),ROW('[2]الصادر العام'!$B$3:$B$2000),0),
COLUMN('[2]الصادر العام'!$A$1)),
"")</f>
        <v/>
      </c>
      <c r="D422" s="8" t="str">
        <f t="array" ref="D42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العام'!$C$3:$C$2000),""),ROW($A416)),ROW('[2]الصادر العام'!$C$3:$C$2000),0),
COLUMN('[2]الصادر العام'!$B$1)),
"")</f>
        <v/>
      </c>
      <c r="E422" s="9" t="str">
        <f t="array" ref="E42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العام'!$D$3:$D$2000),""),ROW($A416)),ROW('[2]الصادر العام'!$D$3:$D$2000),0),
COLUMN('[2]الصادر العام'!$D$1)),
"")</f>
        <v/>
      </c>
    </row>
    <row r="423" spans="2:5" ht="21">
      <c r="B423" s="10" t="str">
        <f>IF(C423="","",SUBTOTAL(3,$C$7:C423))</f>
        <v/>
      </c>
      <c r="C423" s="7" t="str">
        <f t="array" ref="C42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العام'!$B$3:$B$2000),""),ROW($A417)),ROW('[2]الصادر العام'!$B$3:$B$2000),0),
COLUMN('[2]الصادر العام'!$A$1)),
"")</f>
        <v/>
      </c>
      <c r="D423" s="8" t="str">
        <f t="array" ref="D42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العام'!$C$3:$C$2000),""),ROW($A417)),ROW('[2]الصادر العام'!$C$3:$C$2000),0),
COLUMN('[2]الصادر العام'!$B$1)),
"")</f>
        <v/>
      </c>
      <c r="E423" s="9" t="str">
        <f t="array" ref="E42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العام'!$D$3:$D$2000),""),ROW($A417)),ROW('[2]الصادر العام'!$D$3:$D$2000),0),
COLUMN('[2]الصادر العام'!$D$1)),
"")</f>
        <v/>
      </c>
    </row>
    <row r="424" spans="2:5" ht="21">
      <c r="B424" s="10" t="str">
        <f>IF(C424="","",SUBTOTAL(3,$C$7:C424))</f>
        <v/>
      </c>
      <c r="C424" s="7" t="str">
        <f t="array" ref="C42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العام'!$B$3:$B$2000),""),ROW($A418)),ROW('[2]الصادر العام'!$B$3:$B$2000),0),
COLUMN('[2]الصادر العام'!$A$1)),
"")</f>
        <v/>
      </c>
      <c r="D424" s="8" t="str">
        <f t="array" ref="D42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العام'!$C$3:$C$2000),""),ROW($A418)),ROW('[2]الصادر العام'!$C$3:$C$2000),0),
COLUMN('[2]الصادر العام'!$B$1)),
"")</f>
        <v/>
      </c>
      <c r="E424" s="9" t="str">
        <f t="array" ref="E42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العام'!$D$3:$D$2000),""),ROW($A418)),ROW('[2]الصادر العام'!$D$3:$D$2000),0),
COLUMN('[2]الصادر العام'!$D$1)),
"")</f>
        <v/>
      </c>
    </row>
    <row r="425" spans="2:5" ht="21">
      <c r="B425" s="10" t="str">
        <f>IF(C425="","",SUBTOTAL(3,$C$7:C425))</f>
        <v/>
      </c>
      <c r="C425" s="7" t="str">
        <f t="array" ref="C42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العام'!$B$3:$B$2000),""),ROW($A419)),ROW('[2]الصادر العام'!$B$3:$B$2000),0),
COLUMN('[2]الصادر العام'!$A$1)),
"")</f>
        <v/>
      </c>
      <c r="D425" s="8" t="str">
        <f t="array" ref="D42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العام'!$C$3:$C$2000),""),ROW($A419)),ROW('[2]الصادر العام'!$C$3:$C$2000),0),
COLUMN('[2]الصادر العام'!$B$1)),
"")</f>
        <v/>
      </c>
      <c r="E425" s="9" t="str">
        <f t="array" ref="E42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العام'!$D$3:$D$2000),""),ROW($A419)),ROW('[2]الصادر العام'!$D$3:$D$2000),0),
COLUMN('[2]الصادر العام'!$D$1)),
"")</f>
        <v/>
      </c>
    </row>
    <row r="426" spans="2:5" ht="21">
      <c r="B426" s="10" t="str">
        <f>IF(C426="","",SUBTOTAL(3,$C$7:C426))</f>
        <v/>
      </c>
      <c r="C426" s="7" t="str">
        <f t="array" ref="C42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العام'!$B$3:$B$2000),""),ROW($A420)),ROW('[2]الصادر العام'!$B$3:$B$2000),0),
COLUMN('[2]الصادر العام'!$A$1)),
"")</f>
        <v/>
      </c>
      <c r="D426" s="8" t="str">
        <f t="array" ref="D42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العام'!$C$3:$C$2000),""),ROW($A420)),ROW('[2]الصادر العام'!$C$3:$C$2000),0),
COLUMN('[2]الصادر العام'!$B$1)),
"")</f>
        <v/>
      </c>
      <c r="E426" s="9" t="str">
        <f t="array" ref="E42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العام'!$D$3:$D$2000),""),ROW($A420)),ROW('[2]الصادر العام'!$D$3:$D$2000),0),
COLUMN('[2]الصادر العام'!$D$1)),
"")</f>
        <v/>
      </c>
    </row>
    <row r="427" spans="2:5" ht="21">
      <c r="B427" s="10" t="str">
        <f>IF(C427="","",SUBTOTAL(3,$C$7:C427))</f>
        <v/>
      </c>
      <c r="C427" s="7" t="str">
        <f t="array" ref="C42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العام'!$B$3:$B$2000),""),ROW($A421)),ROW('[2]الصادر العام'!$B$3:$B$2000),0),
COLUMN('[2]الصادر العام'!$A$1)),
"")</f>
        <v/>
      </c>
      <c r="D427" s="8" t="str">
        <f t="array" ref="D42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العام'!$C$3:$C$2000),""),ROW($A421)),ROW('[2]الصادر العام'!$C$3:$C$2000),0),
COLUMN('[2]الصادر العام'!$B$1)),
"")</f>
        <v/>
      </c>
      <c r="E427" s="9" t="str">
        <f t="array" ref="E42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العام'!$D$3:$D$2000),""),ROW($A421)),ROW('[2]الصادر العام'!$D$3:$D$2000),0),
COLUMN('[2]الصادر العام'!$D$1)),
"")</f>
        <v/>
      </c>
    </row>
    <row r="428" spans="2:5" ht="21">
      <c r="B428" s="10" t="str">
        <f>IF(C428="","",SUBTOTAL(3,$C$7:C428))</f>
        <v/>
      </c>
      <c r="C428" s="7" t="str">
        <f t="array" ref="C42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العام'!$B$3:$B$2000),""),ROW($A422)),ROW('[2]الصادر العام'!$B$3:$B$2000),0),
COLUMN('[2]الصادر العام'!$A$1)),
"")</f>
        <v/>
      </c>
      <c r="D428" s="8" t="str">
        <f t="array" ref="D42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العام'!$C$3:$C$2000),""),ROW($A422)),ROW('[2]الصادر العام'!$C$3:$C$2000),0),
COLUMN('[2]الصادر العام'!$B$1)),
"")</f>
        <v/>
      </c>
      <c r="E428" s="9" t="str">
        <f t="array" ref="E42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العام'!$D$3:$D$2000),""),ROW($A422)),ROW('[2]الصادر العام'!$D$3:$D$2000),0),
COLUMN('[2]الصادر العام'!$D$1)),
"")</f>
        <v/>
      </c>
    </row>
    <row r="429" spans="2:5" ht="21">
      <c r="B429" s="10" t="str">
        <f>IF(C429="","",SUBTOTAL(3,$C$7:C429))</f>
        <v/>
      </c>
      <c r="C429" s="7" t="str">
        <f t="array" ref="C42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العام'!$B$3:$B$2000),""),ROW($A423)),ROW('[2]الصادر العام'!$B$3:$B$2000),0),
COLUMN('[2]الصادر العام'!$A$1)),
"")</f>
        <v/>
      </c>
      <c r="D429" s="8" t="str">
        <f t="array" ref="D42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العام'!$C$3:$C$2000),""),ROW($A423)),ROW('[2]الصادر العام'!$C$3:$C$2000),0),
COLUMN('[2]الصادر العام'!$B$1)),
"")</f>
        <v/>
      </c>
      <c r="E429" s="9" t="str">
        <f t="array" ref="E42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العام'!$D$3:$D$2000),""),ROW($A423)),ROW('[2]الصادر العام'!$D$3:$D$2000),0),
COLUMN('[2]الصادر العام'!$D$1)),
"")</f>
        <v/>
      </c>
    </row>
    <row r="430" spans="2:5" ht="21">
      <c r="B430" s="10" t="str">
        <f>IF(C430="","",SUBTOTAL(3,$C$7:C430))</f>
        <v/>
      </c>
      <c r="C430" s="7" t="str">
        <f t="array" ref="C43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العام'!$B$3:$B$2000),""),ROW($A424)),ROW('[2]الصادر العام'!$B$3:$B$2000),0),
COLUMN('[2]الصادر العام'!$A$1)),
"")</f>
        <v/>
      </c>
      <c r="D430" s="8" t="str">
        <f t="array" ref="D43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العام'!$C$3:$C$2000),""),ROW($A424)),ROW('[2]الصادر العام'!$C$3:$C$2000),0),
COLUMN('[2]الصادر العام'!$B$1)),
"")</f>
        <v/>
      </c>
      <c r="E430" s="9" t="str">
        <f t="array" ref="E43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العام'!$D$3:$D$2000),""),ROW($A424)),ROW('[2]الصادر العام'!$D$3:$D$2000),0),
COLUMN('[2]الصادر العام'!$D$1)),
"")</f>
        <v/>
      </c>
    </row>
    <row r="431" spans="2:5" ht="21">
      <c r="B431" s="10" t="str">
        <f>IF(C431="","",SUBTOTAL(3,$C$7:C431))</f>
        <v/>
      </c>
      <c r="C431" s="7" t="str">
        <f t="array" ref="C43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العام'!$B$3:$B$2000),""),ROW($A425)),ROW('[2]الصادر العام'!$B$3:$B$2000),0),
COLUMN('[2]الصادر العام'!$A$1)),
"")</f>
        <v/>
      </c>
      <c r="D431" s="8" t="str">
        <f t="array" ref="D43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العام'!$C$3:$C$2000),""),ROW($A425)),ROW('[2]الصادر العام'!$C$3:$C$2000),0),
COLUMN('[2]الصادر العام'!$B$1)),
"")</f>
        <v/>
      </c>
      <c r="E431" s="9" t="str">
        <f t="array" ref="E43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العام'!$D$3:$D$2000),""),ROW($A425)),ROW('[2]الصادر العام'!$D$3:$D$2000),0),
COLUMN('[2]الصادر العام'!$D$1)),
"")</f>
        <v/>
      </c>
    </row>
    <row r="432" spans="2:5" ht="21">
      <c r="B432" s="10" t="str">
        <f>IF(C432="","",SUBTOTAL(3,$C$7:C432))</f>
        <v/>
      </c>
      <c r="C432" s="7" t="str">
        <f t="array" ref="C43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العام'!$B$3:$B$2000),""),ROW($A426)),ROW('[2]الصادر العام'!$B$3:$B$2000),0),
COLUMN('[2]الصادر العام'!$A$1)),
"")</f>
        <v/>
      </c>
      <c r="D432" s="8" t="str">
        <f t="array" ref="D43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العام'!$C$3:$C$2000),""),ROW($A426)),ROW('[2]الصادر العام'!$C$3:$C$2000),0),
COLUMN('[2]الصادر العام'!$B$1)),
"")</f>
        <v/>
      </c>
      <c r="E432" s="9" t="str">
        <f t="array" ref="E43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العام'!$D$3:$D$2000),""),ROW($A426)),ROW('[2]الصادر العام'!$D$3:$D$2000),0),
COLUMN('[2]الصادر العام'!$D$1)),
"")</f>
        <v/>
      </c>
    </row>
    <row r="433" spans="2:5" ht="21">
      <c r="B433" s="10" t="str">
        <f>IF(C433="","",SUBTOTAL(3,$C$7:C433))</f>
        <v/>
      </c>
      <c r="C433" s="7" t="str">
        <f t="array" ref="C43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العام'!$B$3:$B$2000),""),ROW($A427)),ROW('[2]الصادر العام'!$B$3:$B$2000),0),
COLUMN('[2]الصادر العام'!$A$1)),
"")</f>
        <v/>
      </c>
      <c r="D433" s="8" t="str">
        <f t="array" ref="D43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العام'!$C$3:$C$2000),""),ROW($A427)),ROW('[2]الصادر العام'!$C$3:$C$2000),0),
COLUMN('[2]الصادر العام'!$B$1)),
"")</f>
        <v/>
      </c>
      <c r="E433" s="9" t="str">
        <f t="array" ref="E43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العام'!$D$3:$D$2000),""),ROW($A427)),ROW('[2]الصادر العام'!$D$3:$D$2000),0),
COLUMN('[2]الصادر العام'!$D$1)),
"")</f>
        <v/>
      </c>
    </row>
    <row r="434" spans="2:5" ht="21">
      <c r="B434" s="10" t="str">
        <f>IF(C434="","",SUBTOTAL(3,$C$7:C434))</f>
        <v/>
      </c>
      <c r="C434" s="7" t="str">
        <f t="array" ref="C43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العام'!$B$3:$B$2000),""),ROW($A428)),ROW('[2]الصادر العام'!$B$3:$B$2000),0),
COLUMN('[2]الصادر العام'!$A$1)),
"")</f>
        <v/>
      </c>
      <c r="D434" s="8" t="str">
        <f t="array" ref="D43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العام'!$C$3:$C$2000),""),ROW($A428)),ROW('[2]الصادر العام'!$C$3:$C$2000),0),
COLUMN('[2]الصادر العام'!$B$1)),
"")</f>
        <v/>
      </c>
      <c r="E434" s="9" t="str">
        <f t="array" ref="E43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العام'!$D$3:$D$2000),""),ROW($A428)),ROW('[2]الصادر العام'!$D$3:$D$2000),0),
COLUMN('[2]الصادر العام'!$D$1)),
"")</f>
        <v/>
      </c>
    </row>
    <row r="435" spans="2:5" ht="21">
      <c r="B435" s="10" t="str">
        <f>IF(C435="","",SUBTOTAL(3,$C$7:C435))</f>
        <v/>
      </c>
      <c r="C435" s="7" t="str">
        <f t="array" ref="C43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العام'!$B$3:$B$2000),""),ROW($A429)),ROW('[2]الصادر العام'!$B$3:$B$2000),0),
COLUMN('[2]الصادر العام'!$A$1)),
"")</f>
        <v/>
      </c>
      <c r="D435" s="8" t="str">
        <f t="array" ref="D43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العام'!$C$3:$C$2000),""),ROW($A429)),ROW('[2]الصادر العام'!$C$3:$C$2000),0),
COLUMN('[2]الصادر العام'!$B$1)),
"")</f>
        <v/>
      </c>
      <c r="E435" s="9" t="str">
        <f t="array" ref="E43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العام'!$D$3:$D$2000),""),ROW($A429)),ROW('[2]الصادر العام'!$D$3:$D$2000),0),
COLUMN('[2]الصادر العام'!$D$1)),
"")</f>
        <v/>
      </c>
    </row>
    <row r="436" spans="2:5" ht="21">
      <c r="B436" s="10" t="str">
        <f>IF(C436="","",SUBTOTAL(3,$C$7:C436))</f>
        <v/>
      </c>
      <c r="C436" s="7" t="str">
        <f t="array" ref="C43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العام'!$B$3:$B$2000),""),ROW($A430)),ROW('[2]الصادر العام'!$B$3:$B$2000),0),
COLUMN('[2]الصادر العام'!$A$1)),
"")</f>
        <v/>
      </c>
      <c r="D436" s="8" t="str">
        <f t="array" ref="D43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العام'!$C$3:$C$2000),""),ROW($A430)),ROW('[2]الصادر العام'!$C$3:$C$2000),0),
COLUMN('[2]الصادر العام'!$B$1)),
"")</f>
        <v/>
      </c>
      <c r="E436" s="9" t="str">
        <f t="array" ref="E43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العام'!$D$3:$D$2000),""),ROW($A430)),ROW('[2]الصادر العام'!$D$3:$D$2000),0),
COLUMN('[2]الصادر العام'!$D$1)),
"")</f>
        <v/>
      </c>
    </row>
    <row r="437" spans="2:5" ht="21">
      <c r="B437" s="10" t="str">
        <f>IF(C437="","",SUBTOTAL(3,$C$7:C437))</f>
        <v/>
      </c>
      <c r="C437" s="7" t="str">
        <f t="array" ref="C43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العام'!$B$3:$B$2000),""),ROW($A431)),ROW('[2]الصادر العام'!$B$3:$B$2000),0),
COLUMN('[2]الصادر العام'!$A$1)),
"")</f>
        <v/>
      </c>
      <c r="D437" s="8" t="str">
        <f t="array" ref="D43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العام'!$C$3:$C$2000),""),ROW($A431)),ROW('[2]الصادر العام'!$C$3:$C$2000),0),
COLUMN('[2]الصادر العام'!$B$1)),
"")</f>
        <v/>
      </c>
      <c r="E437" s="9" t="str">
        <f t="array" ref="E43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العام'!$D$3:$D$2000),""),ROW($A431)),ROW('[2]الصادر العام'!$D$3:$D$2000),0),
COLUMN('[2]الصادر العام'!$D$1)),
"")</f>
        <v/>
      </c>
    </row>
    <row r="438" spans="2:5" ht="21">
      <c r="B438" s="10" t="str">
        <f>IF(C438="","",SUBTOTAL(3,$C$7:C438))</f>
        <v/>
      </c>
      <c r="C438" s="7" t="str">
        <f t="array" ref="C43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العام'!$B$3:$B$2000),""),ROW($A432)),ROW('[2]الصادر العام'!$B$3:$B$2000),0),
COLUMN('[2]الصادر العام'!$A$1)),
"")</f>
        <v/>
      </c>
      <c r="D438" s="8" t="str">
        <f t="array" ref="D43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العام'!$C$3:$C$2000),""),ROW($A432)),ROW('[2]الصادر العام'!$C$3:$C$2000),0),
COLUMN('[2]الصادر العام'!$B$1)),
"")</f>
        <v/>
      </c>
      <c r="E438" s="9" t="str">
        <f t="array" ref="E43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العام'!$D$3:$D$2000),""),ROW($A432)),ROW('[2]الصادر العام'!$D$3:$D$2000),0),
COLUMN('[2]الصادر العام'!$D$1)),
"")</f>
        <v/>
      </c>
    </row>
    <row r="439" spans="2:5" ht="21">
      <c r="B439" s="10" t="str">
        <f>IF(C439="","",SUBTOTAL(3,$C$7:C439))</f>
        <v/>
      </c>
      <c r="C439" s="7" t="str">
        <f t="array" ref="C43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العام'!$B$3:$B$2000),""),ROW($A433)),ROW('[2]الصادر العام'!$B$3:$B$2000),0),
COLUMN('[2]الصادر العام'!$A$1)),
"")</f>
        <v/>
      </c>
      <c r="D439" s="8" t="str">
        <f t="array" ref="D43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العام'!$C$3:$C$2000),""),ROW($A433)),ROW('[2]الصادر العام'!$C$3:$C$2000),0),
COLUMN('[2]الصادر العام'!$B$1)),
"")</f>
        <v/>
      </c>
      <c r="E439" s="9" t="str">
        <f t="array" ref="E43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العام'!$D$3:$D$2000),""),ROW($A433)),ROW('[2]الصادر العام'!$D$3:$D$2000),0),
COLUMN('[2]الصادر العام'!$D$1)),
"")</f>
        <v/>
      </c>
    </row>
    <row r="440" spans="2:5" ht="21">
      <c r="B440" s="10" t="str">
        <f>IF(C440="","",SUBTOTAL(3,$C$7:C440))</f>
        <v/>
      </c>
      <c r="C440" s="7" t="str">
        <f t="array" ref="C44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العام'!$B$3:$B$2000),""),ROW($A434)),ROW('[2]الصادر العام'!$B$3:$B$2000),0),
COLUMN('[2]الصادر العام'!$A$1)),
"")</f>
        <v/>
      </c>
      <c r="D440" s="8" t="str">
        <f t="array" ref="D44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العام'!$C$3:$C$2000),""),ROW($A434)),ROW('[2]الصادر العام'!$C$3:$C$2000),0),
COLUMN('[2]الصادر العام'!$B$1)),
"")</f>
        <v/>
      </c>
      <c r="E440" s="9" t="str">
        <f t="array" ref="E44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العام'!$D$3:$D$2000),""),ROW($A434)),ROW('[2]الصادر العام'!$D$3:$D$2000),0),
COLUMN('[2]الصادر العام'!$D$1)),
"")</f>
        <v/>
      </c>
    </row>
    <row r="441" spans="2:5" ht="21">
      <c r="B441" s="10" t="str">
        <f>IF(C441="","",SUBTOTAL(3,$C$7:C441))</f>
        <v/>
      </c>
      <c r="C441" s="7" t="str">
        <f t="array" ref="C44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العام'!$B$3:$B$2000),""),ROW($A435)),ROW('[2]الصادر العام'!$B$3:$B$2000),0),
COLUMN('[2]الصادر العام'!$A$1)),
"")</f>
        <v/>
      </c>
      <c r="D441" s="8" t="str">
        <f t="array" ref="D44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العام'!$C$3:$C$2000),""),ROW($A435)),ROW('[2]الصادر العام'!$C$3:$C$2000),0),
COLUMN('[2]الصادر العام'!$B$1)),
"")</f>
        <v/>
      </c>
      <c r="E441" s="9" t="str">
        <f t="array" ref="E44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العام'!$D$3:$D$2000),""),ROW($A435)),ROW('[2]الصادر العام'!$D$3:$D$2000),0),
COLUMN('[2]الصادر العام'!$D$1)),
"")</f>
        <v/>
      </c>
    </row>
    <row r="442" spans="2:5" ht="21">
      <c r="B442" s="10" t="str">
        <f>IF(C442="","",SUBTOTAL(3,$C$7:C442))</f>
        <v/>
      </c>
      <c r="C442" s="7" t="str">
        <f t="array" ref="C44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العام'!$B$3:$B$2000),""),ROW($A436)),ROW('[2]الصادر العام'!$B$3:$B$2000),0),
COLUMN('[2]الصادر العام'!$A$1)),
"")</f>
        <v/>
      </c>
      <c r="D442" s="8" t="str">
        <f t="array" ref="D44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العام'!$C$3:$C$2000),""),ROW($A436)),ROW('[2]الصادر العام'!$C$3:$C$2000),0),
COLUMN('[2]الصادر العام'!$B$1)),
"")</f>
        <v/>
      </c>
      <c r="E442" s="9" t="str">
        <f t="array" ref="E44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العام'!$D$3:$D$2000),""),ROW($A436)),ROW('[2]الصادر العام'!$D$3:$D$2000),0),
COLUMN('[2]الصادر العام'!$D$1)),
"")</f>
        <v/>
      </c>
    </row>
    <row r="443" spans="2:5" ht="21">
      <c r="B443" s="10" t="str">
        <f>IF(C443="","",SUBTOTAL(3,$C$7:C443))</f>
        <v/>
      </c>
      <c r="C443" s="7" t="str">
        <f t="array" ref="C44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العام'!$B$3:$B$2000),""),ROW($A437)),ROW('[2]الصادر العام'!$B$3:$B$2000),0),
COLUMN('[2]الصادر العام'!$A$1)),
"")</f>
        <v/>
      </c>
      <c r="D443" s="8" t="str">
        <f t="array" ref="D44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العام'!$C$3:$C$2000),""),ROW($A437)),ROW('[2]الصادر العام'!$C$3:$C$2000),0),
COLUMN('[2]الصادر العام'!$B$1)),
"")</f>
        <v/>
      </c>
      <c r="E443" s="9" t="str">
        <f t="array" ref="E44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العام'!$D$3:$D$2000),""),ROW($A437)),ROW('[2]الصادر العام'!$D$3:$D$2000),0),
COLUMN('[2]الصادر العام'!$D$1)),
"")</f>
        <v/>
      </c>
    </row>
    <row r="444" spans="2:5" ht="21">
      <c r="B444" s="10" t="str">
        <f>IF(C444="","",SUBTOTAL(3,$C$7:C444))</f>
        <v/>
      </c>
      <c r="C444" s="7" t="str">
        <f t="array" ref="C44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العام'!$B$3:$B$2000),""),ROW($A438)),ROW('[2]الصادر العام'!$B$3:$B$2000),0),
COLUMN('[2]الصادر العام'!$A$1)),
"")</f>
        <v/>
      </c>
      <c r="D444" s="8" t="str">
        <f t="array" ref="D44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العام'!$C$3:$C$2000),""),ROW($A438)),ROW('[2]الصادر العام'!$C$3:$C$2000),0),
COLUMN('[2]الصادر العام'!$B$1)),
"")</f>
        <v/>
      </c>
      <c r="E444" s="9" t="str">
        <f t="array" ref="E44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العام'!$D$3:$D$2000),""),ROW($A438)),ROW('[2]الصادر العام'!$D$3:$D$2000),0),
COLUMN('[2]الصادر العام'!$D$1)),
"")</f>
        <v/>
      </c>
    </row>
    <row r="445" spans="2:5" ht="21">
      <c r="B445" s="10" t="str">
        <f>IF(C445="","",SUBTOTAL(3,$C$7:C445))</f>
        <v/>
      </c>
      <c r="C445" s="7" t="str">
        <f t="array" ref="C44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العام'!$B$3:$B$2000),""),ROW($A439)),ROW('[2]الصادر العام'!$B$3:$B$2000),0),
COLUMN('[2]الصادر العام'!$A$1)),
"")</f>
        <v/>
      </c>
      <c r="D445" s="8" t="str">
        <f t="array" ref="D44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العام'!$C$3:$C$2000),""),ROW($A439)),ROW('[2]الصادر العام'!$C$3:$C$2000),0),
COLUMN('[2]الصادر العام'!$B$1)),
"")</f>
        <v/>
      </c>
      <c r="E445" s="9" t="str">
        <f t="array" ref="E44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العام'!$D$3:$D$2000),""),ROW($A439)),ROW('[2]الصادر العام'!$D$3:$D$2000),0),
COLUMN('[2]الصادر العام'!$D$1)),
"")</f>
        <v/>
      </c>
    </row>
    <row r="446" spans="2:5" ht="21">
      <c r="B446" s="10" t="str">
        <f>IF(C446="","",SUBTOTAL(3,$C$7:C446))</f>
        <v/>
      </c>
      <c r="C446" s="7" t="str">
        <f t="array" ref="C44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العام'!$B$3:$B$2000),""),ROW($A440)),ROW('[2]الصادر العام'!$B$3:$B$2000),0),
COLUMN('[2]الصادر العام'!$A$1)),
"")</f>
        <v/>
      </c>
      <c r="D446" s="8" t="str">
        <f t="array" ref="D44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العام'!$C$3:$C$2000),""),ROW($A440)),ROW('[2]الصادر العام'!$C$3:$C$2000),0),
COLUMN('[2]الصادر العام'!$B$1)),
"")</f>
        <v/>
      </c>
      <c r="E446" s="9" t="str">
        <f t="array" ref="E44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العام'!$D$3:$D$2000),""),ROW($A440)),ROW('[2]الصادر العام'!$D$3:$D$2000),0),
COLUMN('[2]الصادر العام'!$D$1)),
"")</f>
        <v/>
      </c>
    </row>
    <row r="447" spans="2:5" ht="21">
      <c r="B447" s="10" t="str">
        <f>IF(C447="","",SUBTOTAL(3,$C$7:C447))</f>
        <v/>
      </c>
      <c r="C447" s="7" t="str">
        <f t="array" ref="C44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العام'!$B$3:$B$2000),""),ROW($A441)),ROW('[2]الصادر العام'!$B$3:$B$2000),0),
COLUMN('[2]الصادر العام'!$A$1)),
"")</f>
        <v/>
      </c>
      <c r="D447" s="8" t="str">
        <f t="array" ref="D44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العام'!$C$3:$C$2000),""),ROW($A441)),ROW('[2]الصادر العام'!$C$3:$C$2000),0),
COLUMN('[2]الصادر العام'!$B$1)),
"")</f>
        <v/>
      </c>
      <c r="E447" s="9" t="str">
        <f t="array" ref="E44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العام'!$D$3:$D$2000),""),ROW($A441)),ROW('[2]الصادر العام'!$D$3:$D$2000),0),
COLUMN('[2]الصادر العام'!$D$1)),
"")</f>
        <v/>
      </c>
    </row>
    <row r="448" spans="2:5" ht="21">
      <c r="B448" s="10" t="str">
        <f>IF(C448="","",SUBTOTAL(3,$C$7:C448))</f>
        <v/>
      </c>
      <c r="C448" s="7" t="str">
        <f t="array" ref="C44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العام'!$B$3:$B$2000),""),ROW($A442)),ROW('[2]الصادر العام'!$B$3:$B$2000),0),
COLUMN('[2]الصادر العام'!$A$1)),
"")</f>
        <v/>
      </c>
      <c r="D448" s="8" t="str">
        <f t="array" ref="D44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العام'!$C$3:$C$2000),""),ROW($A442)),ROW('[2]الصادر العام'!$C$3:$C$2000),0),
COLUMN('[2]الصادر العام'!$B$1)),
"")</f>
        <v/>
      </c>
      <c r="E448" s="9" t="str">
        <f t="array" ref="E44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العام'!$D$3:$D$2000),""),ROW($A442)),ROW('[2]الصادر العام'!$D$3:$D$2000),0),
COLUMN('[2]الصادر العام'!$D$1)),
"")</f>
        <v/>
      </c>
    </row>
    <row r="449" spans="2:5" ht="21">
      <c r="B449" s="10" t="str">
        <f>IF(C449="","",SUBTOTAL(3,$C$7:C449))</f>
        <v/>
      </c>
      <c r="C449" s="7" t="str">
        <f t="array" ref="C44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العام'!$B$3:$B$2000),""),ROW($A443)),ROW('[2]الصادر العام'!$B$3:$B$2000),0),
COLUMN('[2]الصادر العام'!$A$1)),
"")</f>
        <v/>
      </c>
      <c r="D449" s="8" t="str">
        <f t="array" ref="D44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العام'!$C$3:$C$2000),""),ROW($A443)),ROW('[2]الصادر العام'!$C$3:$C$2000),0),
COLUMN('[2]الصادر العام'!$B$1)),
"")</f>
        <v/>
      </c>
      <c r="E449" s="9" t="str">
        <f t="array" ref="E44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العام'!$D$3:$D$2000),""),ROW($A443)),ROW('[2]الصادر العام'!$D$3:$D$2000),0),
COLUMN('[2]الصادر العام'!$D$1)),
"")</f>
        <v/>
      </c>
    </row>
    <row r="450" spans="2:5" ht="21">
      <c r="B450" s="10" t="str">
        <f>IF(C450="","",SUBTOTAL(3,$C$7:C450))</f>
        <v/>
      </c>
      <c r="C450" s="7" t="str">
        <f t="array" ref="C45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العام'!$B$3:$B$2000),""),ROW($A444)),ROW('[2]الصادر العام'!$B$3:$B$2000),0),
COLUMN('[2]الصادر العام'!$A$1)),
"")</f>
        <v/>
      </c>
      <c r="D450" s="8" t="str">
        <f t="array" ref="D45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العام'!$C$3:$C$2000),""),ROW($A444)),ROW('[2]الصادر العام'!$C$3:$C$2000),0),
COLUMN('[2]الصادر العام'!$B$1)),
"")</f>
        <v/>
      </c>
      <c r="E450" s="9" t="str">
        <f t="array" ref="E45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العام'!$D$3:$D$2000),""),ROW($A444)),ROW('[2]الصادر العام'!$D$3:$D$2000),0),
COLUMN('[2]الصادر العام'!$D$1)),
"")</f>
        <v/>
      </c>
    </row>
    <row r="451" spans="2:5" ht="21">
      <c r="B451" s="10" t="str">
        <f>IF(C451="","",SUBTOTAL(3,$C$7:C451))</f>
        <v/>
      </c>
      <c r="C451" s="7" t="str">
        <f t="array" ref="C45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العام'!$B$3:$B$2000),""),ROW($A445)),ROW('[2]الصادر العام'!$B$3:$B$2000),0),
COLUMN('[2]الصادر العام'!$A$1)),
"")</f>
        <v/>
      </c>
      <c r="D451" s="8" t="str">
        <f t="array" ref="D45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العام'!$C$3:$C$2000),""),ROW($A445)),ROW('[2]الصادر العام'!$C$3:$C$2000),0),
COLUMN('[2]الصادر العام'!$B$1)),
"")</f>
        <v/>
      </c>
      <c r="E451" s="9" t="str">
        <f t="array" ref="E45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العام'!$D$3:$D$2000),""),ROW($A445)),ROW('[2]الصادر العام'!$D$3:$D$2000),0),
COLUMN('[2]الصادر العام'!$D$1)),
"")</f>
        <v/>
      </c>
    </row>
    <row r="452" spans="2:5" ht="21">
      <c r="B452" s="10" t="str">
        <f>IF(C452="","",SUBTOTAL(3,$C$7:C452))</f>
        <v/>
      </c>
      <c r="C452" s="7" t="str">
        <f t="array" ref="C45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العام'!$B$3:$B$2000),""),ROW($A446)),ROW('[2]الصادر العام'!$B$3:$B$2000),0),
COLUMN('[2]الصادر العام'!$A$1)),
"")</f>
        <v/>
      </c>
      <c r="D452" s="8" t="str">
        <f t="array" ref="D45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العام'!$C$3:$C$2000),""),ROW($A446)),ROW('[2]الصادر العام'!$C$3:$C$2000),0),
COLUMN('[2]الصادر العام'!$B$1)),
"")</f>
        <v/>
      </c>
      <c r="E452" s="9" t="str">
        <f t="array" ref="E45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العام'!$D$3:$D$2000),""),ROW($A446)),ROW('[2]الصادر العام'!$D$3:$D$2000),0),
COLUMN('[2]الصادر العام'!$D$1)),
"")</f>
        <v/>
      </c>
    </row>
    <row r="453" spans="2:5" ht="21">
      <c r="B453" s="10" t="str">
        <f>IF(C453="","",SUBTOTAL(3,$C$7:C453))</f>
        <v/>
      </c>
      <c r="C453" s="7" t="str">
        <f t="array" ref="C45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العام'!$B$3:$B$2000),""),ROW($A447)),ROW('[2]الصادر العام'!$B$3:$B$2000),0),
COLUMN('[2]الصادر العام'!$A$1)),
"")</f>
        <v/>
      </c>
      <c r="D453" s="8" t="str">
        <f t="array" ref="D45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العام'!$C$3:$C$2000),""),ROW($A447)),ROW('[2]الصادر العام'!$C$3:$C$2000),0),
COLUMN('[2]الصادر العام'!$B$1)),
"")</f>
        <v/>
      </c>
      <c r="E453" s="9" t="str">
        <f t="array" ref="E45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العام'!$D$3:$D$2000),""),ROW($A447)),ROW('[2]الصادر العام'!$D$3:$D$2000),0),
COLUMN('[2]الصادر العام'!$D$1)),
"")</f>
        <v/>
      </c>
    </row>
    <row r="454" spans="2:5" ht="21">
      <c r="B454" s="10" t="str">
        <f>IF(C454="","",SUBTOTAL(3,$C$7:C454))</f>
        <v/>
      </c>
      <c r="C454" s="7" t="str">
        <f t="array" ref="C45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العام'!$B$3:$B$2000),""),ROW($A448)),ROW('[2]الصادر العام'!$B$3:$B$2000),0),
COLUMN('[2]الصادر العام'!$A$1)),
"")</f>
        <v/>
      </c>
      <c r="D454" s="8" t="str">
        <f t="array" ref="D45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العام'!$C$3:$C$2000),""),ROW($A448)),ROW('[2]الصادر العام'!$C$3:$C$2000),0),
COLUMN('[2]الصادر العام'!$B$1)),
"")</f>
        <v/>
      </c>
      <c r="E454" s="9" t="str">
        <f t="array" ref="E45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العام'!$D$3:$D$2000),""),ROW($A448)),ROW('[2]الصادر العام'!$D$3:$D$2000),0),
COLUMN('[2]الصادر العام'!$D$1)),
"")</f>
        <v/>
      </c>
    </row>
    <row r="455" spans="2:5" ht="21">
      <c r="B455" s="10" t="str">
        <f>IF(C455="","",SUBTOTAL(3,$C$7:C455))</f>
        <v/>
      </c>
      <c r="C455" s="7" t="str">
        <f t="array" ref="C45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العام'!$B$3:$B$2000),""),ROW($A449)),ROW('[2]الصادر العام'!$B$3:$B$2000),0),
COLUMN('[2]الصادر العام'!$A$1)),
"")</f>
        <v/>
      </c>
      <c r="D455" s="8" t="str">
        <f t="array" ref="D45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العام'!$C$3:$C$2000),""),ROW($A449)),ROW('[2]الصادر العام'!$C$3:$C$2000),0),
COLUMN('[2]الصادر العام'!$B$1)),
"")</f>
        <v/>
      </c>
      <c r="E455" s="9" t="str">
        <f t="array" ref="E45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العام'!$D$3:$D$2000),""),ROW($A449)),ROW('[2]الصادر العام'!$D$3:$D$2000),0),
COLUMN('[2]الصادر العام'!$D$1)),
"")</f>
        <v/>
      </c>
    </row>
    <row r="456" spans="2:5" ht="21">
      <c r="B456" s="10" t="str">
        <f>IF(C456="","",SUBTOTAL(3,$C$7:C456))</f>
        <v/>
      </c>
      <c r="C456" s="7" t="str">
        <f t="array" ref="C45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العام'!$B$3:$B$2000),""),ROW($A450)),ROW('[2]الصادر العام'!$B$3:$B$2000),0),
COLUMN('[2]الصادر العام'!$A$1)),
"")</f>
        <v/>
      </c>
      <c r="D456" s="8" t="str">
        <f t="array" ref="D45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العام'!$C$3:$C$2000),""),ROW($A450)),ROW('[2]الصادر العام'!$C$3:$C$2000),0),
COLUMN('[2]الصادر العام'!$B$1)),
"")</f>
        <v/>
      </c>
      <c r="E456" s="9" t="str">
        <f t="array" ref="E45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العام'!$D$3:$D$2000),""),ROW($A450)),ROW('[2]الصادر العام'!$D$3:$D$2000),0),
COLUMN('[2]الصادر العام'!$D$1)),
"")</f>
        <v/>
      </c>
    </row>
    <row r="457" spans="2:5" ht="21">
      <c r="B457" s="10" t="str">
        <f>IF(C457="","",SUBTOTAL(3,$C$7:C457))</f>
        <v/>
      </c>
      <c r="C457" s="7" t="str">
        <f t="array" ref="C45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العام'!$B$3:$B$2000),""),ROW($A451)),ROW('[2]الصادر العام'!$B$3:$B$2000),0),
COLUMN('[2]الصادر العام'!$A$1)),
"")</f>
        <v/>
      </c>
      <c r="D457" s="8" t="str">
        <f t="array" ref="D45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العام'!$C$3:$C$2000),""),ROW($A451)),ROW('[2]الصادر العام'!$C$3:$C$2000),0),
COLUMN('[2]الصادر العام'!$B$1)),
"")</f>
        <v/>
      </c>
      <c r="E457" s="9" t="str">
        <f t="array" ref="E45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العام'!$D$3:$D$2000),""),ROW($A451)),ROW('[2]الصادر العام'!$D$3:$D$2000),0),
COLUMN('[2]الصادر العام'!$D$1)),
"")</f>
        <v/>
      </c>
    </row>
    <row r="458" spans="2:5" ht="21">
      <c r="B458" s="10" t="str">
        <f>IF(C458="","",SUBTOTAL(3,$C$7:C458))</f>
        <v/>
      </c>
      <c r="C458" s="7" t="str">
        <f t="array" ref="C45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العام'!$B$3:$B$2000),""),ROW($A452)),ROW('[2]الصادر العام'!$B$3:$B$2000),0),
COLUMN('[2]الصادر العام'!$A$1)),
"")</f>
        <v/>
      </c>
      <c r="D458" s="8" t="str">
        <f t="array" ref="D45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العام'!$C$3:$C$2000),""),ROW($A452)),ROW('[2]الصادر العام'!$C$3:$C$2000),0),
COLUMN('[2]الصادر العام'!$B$1)),
"")</f>
        <v/>
      </c>
      <c r="E458" s="9" t="str">
        <f t="array" ref="E45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العام'!$D$3:$D$2000),""),ROW($A452)),ROW('[2]الصادر العام'!$D$3:$D$2000),0),
COLUMN('[2]الصادر العام'!$D$1)),
"")</f>
        <v/>
      </c>
    </row>
    <row r="459" spans="2:5" ht="21">
      <c r="B459" s="10" t="str">
        <f>IF(C459="","",SUBTOTAL(3,$C$7:C459))</f>
        <v/>
      </c>
      <c r="C459" s="7" t="str">
        <f t="array" ref="C45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العام'!$B$3:$B$2000),""),ROW($A453)),ROW('[2]الصادر العام'!$B$3:$B$2000),0),
COLUMN('[2]الصادر العام'!$A$1)),
"")</f>
        <v/>
      </c>
      <c r="D459" s="8" t="str">
        <f t="array" ref="D45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العام'!$C$3:$C$2000),""),ROW($A453)),ROW('[2]الصادر العام'!$C$3:$C$2000),0),
COLUMN('[2]الصادر العام'!$B$1)),
"")</f>
        <v/>
      </c>
      <c r="E459" s="9" t="str">
        <f t="array" ref="E45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العام'!$D$3:$D$2000),""),ROW($A453)),ROW('[2]الصادر العام'!$D$3:$D$2000),0),
COLUMN('[2]الصادر العام'!$D$1)),
"")</f>
        <v/>
      </c>
    </row>
    <row r="460" spans="2:5" ht="21">
      <c r="B460" s="10" t="str">
        <f>IF(C460="","",SUBTOTAL(3,$C$7:C460))</f>
        <v/>
      </c>
      <c r="C460" s="7" t="str">
        <f t="array" ref="C46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العام'!$B$3:$B$2000),""),ROW($A454)),ROW('[2]الصادر العام'!$B$3:$B$2000),0),
COLUMN('[2]الصادر العام'!$A$1)),
"")</f>
        <v/>
      </c>
      <c r="D460" s="8" t="str">
        <f t="array" ref="D46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العام'!$C$3:$C$2000),""),ROW($A454)),ROW('[2]الصادر العام'!$C$3:$C$2000),0),
COLUMN('[2]الصادر العام'!$B$1)),
"")</f>
        <v/>
      </c>
      <c r="E460" s="9" t="str">
        <f t="array" ref="E46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العام'!$D$3:$D$2000),""),ROW($A454)),ROW('[2]الصادر العام'!$D$3:$D$2000),0),
COLUMN('[2]الصادر العام'!$D$1)),
"")</f>
        <v/>
      </c>
    </row>
    <row r="461" spans="2:5" ht="21">
      <c r="B461" s="10" t="str">
        <f>IF(C461="","",SUBTOTAL(3,$C$7:C461))</f>
        <v/>
      </c>
      <c r="C461" s="7" t="str">
        <f t="array" ref="C46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العام'!$B$3:$B$2000),""),ROW($A455)),ROW('[2]الصادر العام'!$B$3:$B$2000),0),
COLUMN('[2]الصادر العام'!$A$1)),
"")</f>
        <v/>
      </c>
      <c r="D461" s="8" t="str">
        <f t="array" ref="D46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العام'!$C$3:$C$2000),""),ROW($A455)),ROW('[2]الصادر العام'!$C$3:$C$2000),0),
COLUMN('[2]الصادر العام'!$B$1)),
"")</f>
        <v/>
      </c>
      <c r="E461" s="9" t="str">
        <f t="array" ref="E46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العام'!$D$3:$D$2000),""),ROW($A455)),ROW('[2]الصادر العام'!$D$3:$D$2000),0),
COLUMN('[2]الصادر العام'!$D$1)),
"")</f>
        <v/>
      </c>
    </row>
    <row r="462" spans="2:5" ht="21">
      <c r="B462" s="10" t="str">
        <f>IF(C462="","",SUBTOTAL(3,$C$7:C462))</f>
        <v/>
      </c>
      <c r="C462" s="7" t="str">
        <f t="array" ref="C46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العام'!$B$3:$B$2000),""),ROW($A456)),ROW('[2]الصادر العام'!$B$3:$B$2000),0),
COLUMN('[2]الصادر العام'!$A$1)),
"")</f>
        <v/>
      </c>
      <c r="D462" s="8" t="str">
        <f t="array" ref="D46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العام'!$C$3:$C$2000),""),ROW($A456)),ROW('[2]الصادر العام'!$C$3:$C$2000),0),
COLUMN('[2]الصادر العام'!$B$1)),
"")</f>
        <v/>
      </c>
      <c r="E462" s="9" t="str">
        <f t="array" ref="E46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العام'!$D$3:$D$2000),""),ROW($A456)),ROW('[2]الصادر العام'!$D$3:$D$2000),0),
COLUMN('[2]الصادر العام'!$D$1)),
"")</f>
        <v/>
      </c>
    </row>
    <row r="463" spans="2:5" ht="21">
      <c r="B463" s="10" t="str">
        <f>IF(C463="","",SUBTOTAL(3,$C$7:C463))</f>
        <v/>
      </c>
      <c r="C463" s="7" t="str">
        <f t="array" ref="C46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العام'!$B$3:$B$2000),""),ROW($A457)),ROW('[2]الصادر العام'!$B$3:$B$2000),0),
COLUMN('[2]الصادر العام'!$A$1)),
"")</f>
        <v/>
      </c>
      <c r="D463" s="8" t="str">
        <f t="array" ref="D46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العام'!$C$3:$C$2000),""),ROW($A457)),ROW('[2]الصادر العام'!$C$3:$C$2000),0),
COLUMN('[2]الصادر العام'!$B$1)),
"")</f>
        <v/>
      </c>
      <c r="E463" s="9" t="str">
        <f t="array" ref="E46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العام'!$D$3:$D$2000),""),ROW($A457)),ROW('[2]الصادر العام'!$D$3:$D$2000),0),
COLUMN('[2]الصادر العام'!$D$1)),
"")</f>
        <v/>
      </c>
    </row>
    <row r="464" spans="2:5" ht="21">
      <c r="B464" s="10" t="str">
        <f>IF(C464="","",SUBTOTAL(3,$C$7:C464))</f>
        <v/>
      </c>
      <c r="C464" s="7" t="str">
        <f t="array" ref="C46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العام'!$B$3:$B$2000),""),ROW($A458)),ROW('[2]الصادر العام'!$B$3:$B$2000),0),
COLUMN('[2]الصادر العام'!$A$1)),
"")</f>
        <v/>
      </c>
      <c r="D464" s="8" t="str">
        <f t="array" ref="D46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العام'!$C$3:$C$2000),""),ROW($A458)),ROW('[2]الصادر العام'!$C$3:$C$2000),0),
COLUMN('[2]الصادر العام'!$B$1)),
"")</f>
        <v/>
      </c>
      <c r="E464" s="9" t="str">
        <f t="array" ref="E46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العام'!$D$3:$D$2000),""),ROW($A458)),ROW('[2]الصادر العام'!$D$3:$D$2000),0),
COLUMN('[2]الصادر العام'!$D$1)),
"")</f>
        <v/>
      </c>
    </row>
    <row r="465" spans="2:5" ht="21">
      <c r="B465" s="10" t="str">
        <f>IF(C465="","",SUBTOTAL(3,$C$7:C465))</f>
        <v/>
      </c>
      <c r="C465" s="7" t="str">
        <f t="array" ref="C46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العام'!$B$3:$B$2000),""),ROW($A459)),ROW('[2]الصادر العام'!$B$3:$B$2000),0),
COLUMN('[2]الصادر العام'!$A$1)),
"")</f>
        <v/>
      </c>
      <c r="D465" s="8" t="str">
        <f t="array" ref="D46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العام'!$C$3:$C$2000),""),ROW($A459)),ROW('[2]الصادر العام'!$C$3:$C$2000),0),
COLUMN('[2]الصادر العام'!$B$1)),
"")</f>
        <v/>
      </c>
      <c r="E465" s="9" t="str">
        <f t="array" ref="E46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العام'!$D$3:$D$2000),""),ROW($A459)),ROW('[2]الصادر العام'!$D$3:$D$2000),0),
COLUMN('[2]الصادر العام'!$D$1)),
"")</f>
        <v/>
      </c>
    </row>
    <row r="466" spans="2:5" ht="21">
      <c r="B466" s="10" t="str">
        <f>IF(C466="","",SUBTOTAL(3,$C$7:C466))</f>
        <v/>
      </c>
      <c r="C466" s="7" t="str">
        <f t="array" ref="C46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العام'!$B$3:$B$2000),""),ROW($A460)),ROW('[2]الصادر العام'!$B$3:$B$2000),0),
COLUMN('[2]الصادر العام'!$A$1)),
"")</f>
        <v/>
      </c>
      <c r="D466" s="8" t="str">
        <f t="array" ref="D46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العام'!$C$3:$C$2000),""),ROW($A460)),ROW('[2]الصادر العام'!$C$3:$C$2000),0),
COLUMN('[2]الصادر العام'!$B$1)),
"")</f>
        <v/>
      </c>
      <c r="E466" s="9" t="str">
        <f t="array" ref="E46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العام'!$D$3:$D$2000),""),ROW($A460)),ROW('[2]الصادر العام'!$D$3:$D$2000),0),
COLUMN('[2]الصادر العام'!$D$1)),
"")</f>
        <v/>
      </c>
    </row>
    <row r="467" spans="2:5" ht="21">
      <c r="B467" s="10" t="str">
        <f>IF(C467="","",SUBTOTAL(3,$C$7:C467))</f>
        <v/>
      </c>
      <c r="C467" s="7" t="str">
        <f t="array" ref="C46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العام'!$B$3:$B$2000),""),ROW($A461)),ROW('[2]الصادر العام'!$B$3:$B$2000),0),
COLUMN('[2]الصادر العام'!$A$1)),
"")</f>
        <v/>
      </c>
      <c r="D467" s="8" t="str">
        <f t="array" ref="D46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العام'!$C$3:$C$2000),""),ROW($A461)),ROW('[2]الصادر العام'!$C$3:$C$2000),0),
COLUMN('[2]الصادر العام'!$B$1)),
"")</f>
        <v/>
      </c>
      <c r="E467" s="9" t="str">
        <f t="array" ref="E46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العام'!$D$3:$D$2000),""),ROW($A461)),ROW('[2]الصادر العام'!$D$3:$D$2000),0),
COLUMN('[2]الصادر العام'!$D$1)),
"")</f>
        <v/>
      </c>
    </row>
    <row r="468" spans="2:5" ht="21">
      <c r="B468" s="10" t="str">
        <f>IF(C468="","",SUBTOTAL(3,$C$7:C468))</f>
        <v/>
      </c>
      <c r="C468" s="7" t="str">
        <f t="array" ref="C46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العام'!$B$3:$B$2000),""),ROW($A462)),ROW('[2]الصادر العام'!$B$3:$B$2000),0),
COLUMN('[2]الصادر العام'!$A$1)),
"")</f>
        <v/>
      </c>
      <c r="D468" s="8" t="str">
        <f t="array" ref="D46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العام'!$C$3:$C$2000),""),ROW($A462)),ROW('[2]الصادر العام'!$C$3:$C$2000),0),
COLUMN('[2]الصادر العام'!$B$1)),
"")</f>
        <v/>
      </c>
      <c r="E468" s="9" t="str">
        <f t="array" ref="E46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العام'!$D$3:$D$2000),""),ROW($A462)),ROW('[2]الصادر العام'!$D$3:$D$2000),0),
COLUMN('[2]الصادر العام'!$D$1)),
"")</f>
        <v/>
      </c>
    </row>
    <row r="469" spans="2:5" ht="21">
      <c r="B469" s="10" t="str">
        <f>IF(C469="","",SUBTOTAL(3,$C$7:C469))</f>
        <v/>
      </c>
      <c r="C469" s="7" t="str">
        <f t="array" ref="C46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العام'!$B$3:$B$2000),""),ROW($A463)),ROW('[2]الصادر العام'!$B$3:$B$2000),0),
COLUMN('[2]الصادر العام'!$A$1)),
"")</f>
        <v/>
      </c>
      <c r="D469" s="8" t="str">
        <f t="array" ref="D46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العام'!$C$3:$C$2000),""),ROW($A463)),ROW('[2]الصادر العام'!$C$3:$C$2000),0),
COLUMN('[2]الصادر العام'!$B$1)),
"")</f>
        <v/>
      </c>
      <c r="E469" s="9" t="str">
        <f t="array" ref="E46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العام'!$D$3:$D$2000),""),ROW($A463)),ROW('[2]الصادر العام'!$D$3:$D$2000),0),
COLUMN('[2]الصادر العام'!$D$1)),
"")</f>
        <v/>
      </c>
    </row>
    <row r="470" spans="2:5" ht="21">
      <c r="B470" s="10" t="str">
        <f>IF(C470="","",SUBTOTAL(3,$C$7:C470))</f>
        <v/>
      </c>
      <c r="C470" s="7" t="str">
        <f t="array" ref="C47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العام'!$B$3:$B$2000),""),ROW($A464)),ROW('[2]الصادر العام'!$B$3:$B$2000),0),
COLUMN('[2]الصادر العام'!$A$1)),
"")</f>
        <v/>
      </c>
      <c r="D470" s="8" t="str">
        <f t="array" ref="D47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العام'!$C$3:$C$2000),""),ROW($A464)),ROW('[2]الصادر العام'!$C$3:$C$2000),0),
COLUMN('[2]الصادر العام'!$B$1)),
"")</f>
        <v/>
      </c>
      <c r="E470" s="9" t="str">
        <f t="array" ref="E47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العام'!$D$3:$D$2000),""),ROW($A464)),ROW('[2]الصادر العام'!$D$3:$D$2000),0),
COLUMN('[2]الصادر العام'!$D$1)),
"")</f>
        <v/>
      </c>
    </row>
    <row r="471" spans="2:5" ht="21">
      <c r="B471" s="10" t="str">
        <f>IF(C471="","",SUBTOTAL(3,$C$7:C471))</f>
        <v/>
      </c>
      <c r="C471" s="7" t="str">
        <f t="array" ref="C47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العام'!$B$3:$B$2000),""),ROW($A465)),ROW('[2]الصادر العام'!$B$3:$B$2000),0),
COLUMN('[2]الصادر العام'!$A$1)),
"")</f>
        <v/>
      </c>
      <c r="D471" s="8" t="str">
        <f t="array" ref="D47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العام'!$C$3:$C$2000),""),ROW($A465)),ROW('[2]الصادر العام'!$C$3:$C$2000),0),
COLUMN('[2]الصادر العام'!$B$1)),
"")</f>
        <v/>
      </c>
      <c r="E471" s="9" t="str">
        <f t="array" ref="E47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العام'!$D$3:$D$2000),""),ROW($A465)),ROW('[2]الصادر العام'!$D$3:$D$2000),0),
COLUMN('[2]الصادر العام'!$D$1)),
"")</f>
        <v/>
      </c>
    </row>
    <row r="472" spans="2:5" ht="21">
      <c r="B472" s="10" t="str">
        <f>IF(C472="","",SUBTOTAL(3,$C$7:C472))</f>
        <v/>
      </c>
      <c r="C472" s="7" t="str">
        <f t="array" ref="C47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العام'!$B$3:$B$2000),""),ROW($A466)),ROW('[2]الصادر العام'!$B$3:$B$2000),0),
COLUMN('[2]الصادر العام'!$A$1)),
"")</f>
        <v/>
      </c>
      <c r="D472" s="8" t="str">
        <f t="array" ref="D47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العام'!$C$3:$C$2000),""),ROW($A466)),ROW('[2]الصادر العام'!$C$3:$C$2000),0),
COLUMN('[2]الصادر العام'!$B$1)),
"")</f>
        <v/>
      </c>
      <c r="E472" s="9" t="str">
        <f t="array" ref="E47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العام'!$D$3:$D$2000),""),ROW($A466)),ROW('[2]الصادر العام'!$D$3:$D$2000),0),
COLUMN('[2]الصادر العام'!$D$1)),
"")</f>
        <v/>
      </c>
    </row>
    <row r="473" spans="2:5" ht="21">
      <c r="B473" s="10" t="str">
        <f>IF(C473="","",SUBTOTAL(3,$C$7:C473))</f>
        <v/>
      </c>
      <c r="C473" s="7" t="str">
        <f t="array" ref="C47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العام'!$B$3:$B$2000),""),ROW($A467)),ROW('[2]الصادر العام'!$B$3:$B$2000),0),
COLUMN('[2]الصادر العام'!$A$1)),
"")</f>
        <v/>
      </c>
      <c r="D473" s="8" t="str">
        <f t="array" ref="D47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العام'!$C$3:$C$2000),""),ROW($A467)),ROW('[2]الصادر العام'!$C$3:$C$2000),0),
COLUMN('[2]الصادر العام'!$B$1)),
"")</f>
        <v/>
      </c>
      <c r="E473" s="9" t="str">
        <f t="array" ref="E47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العام'!$D$3:$D$2000),""),ROW($A467)),ROW('[2]الصادر العام'!$D$3:$D$2000),0),
COLUMN('[2]الصادر العام'!$D$1)),
"")</f>
        <v/>
      </c>
    </row>
    <row r="474" spans="2:5" ht="21">
      <c r="B474" s="10" t="str">
        <f>IF(C474="","",SUBTOTAL(3,$C$7:C474))</f>
        <v/>
      </c>
      <c r="C474" s="7" t="str">
        <f t="array" ref="C47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العام'!$B$3:$B$2000),""),ROW($A468)),ROW('[2]الصادر العام'!$B$3:$B$2000),0),
COLUMN('[2]الصادر العام'!$A$1)),
"")</f>
        <v/>
      </c>
      <c r="D474" s="8" t="str">
        <f t="array" ref="D47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العام'!$C$3:$C$2000),""),ROW($A468)),ROW('[2]الصادر العام'!$C$3:$C$2000),0),
COLUMN('[2]الصادر العام'!$B$1)),
"")</f>
        <v/>
      </c>
      <c r="E474" s="9" t="str">
        <f t="array" ref="E47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العام'!$D$3:$D$2000),""),ROW($A468)),ROW('[2]الصادر العام'!$D$3:$D$2000),0),
COLUMN('[2]الصادر العام'!$D$1)),
"")</f>
        <v/>
      </c>
    </row>
    <row r="475" spans="2:5" ht="21">
      <c r="B475" s="10" t="str">
        <f>IF(C475="","",SUBTOTAL(3,$C$7:C475))</f>
        <v/>
      </c>
      <c r="C475" s="7" t="str">
        <f t="array" ref="C47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العام'!$B$3:$B$2000),""),ROW($A469)),ROW('[2]الصادر العام'!$B$3:$B$2000),0),
COLUMN('[2]الصادر العام'!$A$1)),
"")</f>
        <v/>
      </c>
      <c r="D475" s="8" t="str">
        <f t="array" ref="D47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العام'!$C$3:$C$2000),""),ROW($A469)),ROW('[2]الصادر العام'!$C$3:$C$2000),0),
COLUMN('[2]الصادر العام'!$B$1)),
"")</f>
        <v/>
      </c>
      <c r="E475" s="9" t="str">
        <f t="array" ref="E47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العام'!$D$3:$D$2000),""),ROW($A469)),ROW('[2]الصادر العام'!$D$3:$D$2000),0),
COLUMN('[2]الصادر العام'!$D$1)),
"")</f>
        <v/>
      </c>
    </row>
    <row r="476" spans="2:5" ht="21">
      <c r="B476" s="10" t="str">
        <f>IF(C476="","",SUBTOTAL(3,$C$7:C476))</f>
        <v/>
      </c>
      <c r="C476" s="7" t="str">
        <f t="array" ref="C47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العام'!$B$3:$B$2000),""),ROW($A470)),ROW('[2]الصادر العام'!$B$3:$B$2000),0),
COLUMN('[2]الصادر العام'!$A$1)),
"")</f>
        <v/>
      </c>
      <c r="D476" s="8" t="str">
        <f t="array" ref="D47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العام'!$C$3:$C$2000),""),ROW($A470)),ROW('[2]الصادر العام'!$C$3:$C$2000),0),
COLUMN('[2]الصادر العام'!$B$1)),
"")</f>
        <v/>
      </c>
      <c r="E476" s="9" t="str">
        <f t="array" ref="E47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العام'!$D$3:$D$2000),""),ROW($A470)),ROW('[2]الصادر العام'!$D$3:$D$2000),0),
COLUMN('[2]الصادر العام'!$D$1)),
"")</f>
        <v/>
      </c>
    </row>
    <row r="477" spans="2:5" ht="21">
      <c r="B477" s="10" t="str">
        <f>IF(C477="","",SUBTOTAL(3,$C$7:C477))</f>
        <v/>
      </c>
      <c r="C477" s="7" t="str">
        <f t="array" ref="C47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العام'!$B$3:$B$2000),""),ROW($A471)),ROW('[2]الصادر العام'!$B$3:$B$2000),0),
COLUMN('[2]الصادر العام'!$A$1)),
"")</f>
        <v/>
      </c>
      <c r="D477" s="8" t="str">
        <f t="array" ref="D47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العام'!$C$3:$C$2000),""),ROW($A471)),ROW('[2]الصادر العام'!$C$3:$C$2000),0),
COLUMN('[2]الصادر العام'!$B$1)),
"")</f>
        <v/>
      </c>
      <c r="E477" s="9" t="str">
        <f t="array" ref="E47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العام'!$D$3:$D$2000),""),ROW($A471)),ROW('[2]الصادر العام'!$D$3:$D$2000),0),
COLUMN('[2]الصادر العام'!$D$1)),
"")</f>
        <v/>
      </c>
    </row>
    <row r="478" spans="2:5" ht="21">
      <c r="B478" s="10" t="str">
        <f>IF(C478="","",SUBTOTAL(3,$C$7:C478))</f>
        <v/>
      </c>
      <c r="C478" s="7" t="str">
        <f t="array" ref="C47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العام'!$B$3:$B$2000),""),ROW($A472)),ROW('[2]الصادر العام'!$B$3:$B$2000),0),
COLUMN('[2]الصادر العام'!$A$1)),
"")</f>
        <v/>
      </c>
      <c r="D478" s="8" t="str">
        <f t="array" ref="D47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العام'!$C$3:$C$2000),""),ROW($A472)),ROW('[2]الصادر العام'!$C$3:$C$2000),0),
COLUMN('[2]الصادر العام'!$B$1)),
"")</f>
        <v/>
      </c>
      <c r="E478" s="9" t="str">
        <f t="array" ref="E47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العام'!$D$3:$D$2000),""),ROW($A472)),ROW('[2]الصادر العام'!$D$3:$D$2000),0),
COLUMN('[2]الصادر العام'!$D$1)),
"")</f>
        <v/>
      </c>
    </row>
    <row r="479" spans="2:5" ht="21">
      <c r="B479" s="10" t="str">
        <f>IF(C479="","",SUBTOTAL(3,$C$7:C479))</f>
        <v/>
      </c>
      <c r="C479" s="7" t="str">
        <f t="array" ref="C47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العام'!$B$3:$B$2000),""),ROW($A473)),ROW('[2]الصادر العام'!$B$3:$B$2000),0),
COLUMN('[2]الصادر العام'!$A$1)),
"")</f>
        <v/>
      </c>
      <c r="D479" s="8" t="str">
        <f t="array" ref="D47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العام'!$C$3:$C$2000),""),ROW($A473)),ROW('[2]الصادر العام'!$C$3:$C$2000),0),
COLUMN('[2]الصادر العام'!$B$1)),
"")</f>
        <v/>
      </c>
      <c r="E479" s="9" t="str">
        <f t="array" ref="E47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العام'!$D$3:$D$2000),""),ROW($A473)),ROW('[2]الصادر العام'!$D$3:$D$2000),0),
COLUMN('[2]الصادر العام'!$D$1)),
"")</f>
        <v/>
      </c>
    </row>
    <row r="480" spans="2:5" ht="21">
      <c r="B480" s="10" t="str">
        <f>IF(C480="","",SUBTOTAL(3,$C$7:C480))</f>
        <v/>
      </c>
      <c r="C480" s="7" t="str">
        <f t="array" ref="C48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العام'!$B$3:$B$2000),""),ROW($A474)),ROW('[2]الصادر العام'!$B$3:$B$2000),0),
COLUMN('[2]الصادر العام'!$A$1)),
"")</f>
        <v/>
      </c>
      <c r="D480" s="8" t="str">
        <f t="array" ref="D48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العام'!$C$3:$C$2000),""),ROW($A474)),ROW('[2]الصادر العام'!$C$3:$C$2000),0),
COLUMN('[2]الصادر العام'!$B$1)),
"")</f>
        <v/>
      </c>
      <c r="E480" s="9" t="str">
        <f t="array" ref="E48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العام'!$D$3:$D$2000),""),ROW($A474)),ROW('[2]الصادر العام'!$D$3:$D$2000),0),
COLUMN('[2]الصادر العام'!$D$1)),
"")</f>
        <v/>
      </c>
    </row>
    <row r="481" spans="2:5" ht="21">
      <c r="B481" s="10" t="str">
        <f>IF(C481="","",SUBTOTAL(3,$C$7:C481))</f>
        <v/>
      </c>
      <c r="C481" s="7" t="str">
        <f t="array" ref="C48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العام'!$B$3:$B$2000),""),ROW($A475)),ROW('[2]الصادر العام'!$B$3:$B$2000),0),
COLUMN('[2]الصادر العام'!$A$1)),
"")</f>
        <v/>
      </c>
      <c r="D481" s="8" t="str">
        <f t="array" ref="D48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العام'!$C$3:$C$2000),""),ROW($A475)),ROW('[2]الصادر العام'!$C$3:$C$2000),0),
COLUMN('[2]الصادر العام'!$B$1)),
"")</f>
        <v/>
      </c>
      <c r="E481" s="9" t="str">
        <f t="array" ref="E48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العام'!$D$3:$D$2000),""),ROW($A475)),ROW('[2]الصادر العام'!$D$3:$D$2000),0),
COLUMN('[2]الصادر العام'!$D$1)),
"")</f>
        <v/>
      </c>
    </row>
    <row r="482" spans="2:5" ht="21">
      <c r="B482" s="10" t="str">
        <f>IF(C482="","",SUBTOTAL(3,$C$7:C482))</f>
        <v/>
      </c>
      <c r="C482" s="7" t="str">
        <f t="array" ref="C48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العام'!$B$3:$B$2000),""),ROW($A476)),ROW('[2]الصادر العام'!$B$3:$B$2000),0),
COLUMN('[2]الصادر العام'!$A$1)),
"")</f>
        <v/>
      </c>
      <c r="D482" s="8" t="str">
        <f t="array" ref="D48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العام'!$C$3:$C$2000),""),ROW($A476)),ROW('[2]الصادر العام'!$C$3:$C$2000),0),
COLUMN('[2]الصادر العام'!$B$1)),
"")</f>
        <v/>
      </c>
      <c r="E482" s="9" t="str">
        <f t="array" ref="E48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العام'!$D$3:$D$2000),""),ROW($A476)),ROW('[2]الصادر العام'!$D$3:$D$2000),0),
COLUMN('[2]الصادر العام'!$D$1)),
"")</f>
        <v/>
      </c>
    </row>
    <row r="483" spans="2:5" ht="21">
      <c r="B483" s="10" t="str">
        <f>IF(C483="","",SUBTOTAL(3,$C$7:C483))</f>
        <v/>
      </c>
      <c r="C483" s="7" t="str">
        <f t="array" ref="C48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العام'!$B$3:$B$2000),""),ROW($A477)),ROW('[2]الصادر العام'!$B$3:$B$2000),0),
COLUMN('[2]الصادر العام'!$A$1)),
"")</f>
        <v/>
      </c>
      <c r="D483" s="8" t="str">
        <f t="array" ref="D48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العام'!$C$3:$C$2000),""),ROW($A477)),ROW('[2]الصادر العام'!$C$3:$C$2000),0),
COLUMN('[2]الصادر العام'!$B$1)),
"")</f>
        <v/>
      </c>
      <c r="E483" s="9" t="str">
        <f t="array" ref="E48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العام'!$D$3:$D$2000),""),ROW($A477)),ROW('[2]الصادر العام'!$D$3:$D$2000),0),
COLUMN('[2]الصادر العام'!$D$1)),
"")</f>
        <v/>
      </c>
    </row>
    <row r="484" spans="2:5" ht="21">
      <c r="B484" s="10" t="str">
        <f>IF(C484="","",SUBTOTAL(3,$C$7:C484))</f>
        <v/>
      </c>
      <c r="C484" s="7" t="str">
        <f t="array" ref="C48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العام'!$B$3:$B$2000),""),ROW($A478)),ROW('[2]الصادر العام'!$B$3:$B$2000),0),
COLUMN('[2]الصادر العام'!$A$1)),
"")</f>
        <v/>
      </c>
      <c r="D484" s="8" t="str">
        <f t="array" ref="D48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العام'!$C$3:$C$2000),""),ROW($A478)),ROW('[2]الصادر العام'!$C$3:$C$2000),0),
COLUMN('[2]الصادر العام'!$B$1)),
"")</f>
        <v/>
      </c>
      <c r="E484" s="9" t="str">
        <f t="array" ref="E48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العام'!$D$3:$D$2000),""),ROW($A478)),ROW('[2]الصادر العام'!$D$3:$D$2000),0),
COLUMN('[2]الصادر العام'!$D$1)),
"")</f>
        <v/>
      </c>
    </row>
    <row r="485" spans="2:5" ht="21">
      <c r="B485" s="10" t="str">
        <f>IF(C485="","",SUBTOTAL(3,$C$7:C485))</f>
        <v/>
      </c>
      <c r="C485" s="7" t="str">
        <f t="array" ref="C48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العام'!$B$3:$B$2000),""),ROW($A479)),ROW('[2]الصادر العام'!$B$3:$B$2000),0),
COLUMN('[2]الصادر العام'!$A$1)),
"")</f>
        <v/>
      </c>
      <c r="D485" s="8" t="str">
        <f t="array" ref="D48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العام'!$C$3:$C$2000),""),ROW($A479)),ROW('[2]الصادر العام'!$C$3:$C$2000),0),
COLUMN('[2]الصادر العام'!$B$1)),
"")</f>
        <v/>
      </c>
      <c r="E485" s="9" t="str">
        <f t="array" ref="E48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العام'!$D$3:$D$2000),""),ROW($A479)),ROW('[2]الصادر العام'!$D$3:$D$2000),0),
COLUMN('[2]الصادر العام'!$D$1)),
"")</f>
        <v/>
      </c>
    </row>
    <row r="486" spans="2:5" ht="21">
      <c r="B486" s="10" t="str">
        <f>IF(C486="","",SUBTOTAL(3,$C$7:C486))</f>
        <v/>
      </c>
      <c r="C486" s="7" t="str">
        <f t="array" ref="C48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العام'!$B$3:$B$2000),""),ROW($A480)),ROW('[2]الصادر العام'!$B$3:$B$2000),0),
COLUMN('[2]الصادر العام'!$A$1)),
"")</f>
        <v/>
      </c>
      <c r="D486" s="8" t="str">
        <f t="array" ref="D48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العام'!$C$3:$C$2000),""),ROW($A480)),ROW('[2]الصادر العام'!$C$3:$C$2000),0),
COLUMN('[2]الصادر العام'!$B$1)),
"")</f>
        <v/>
      </c>
      <c r="E486" s="9" t="str">
        <f t="array" ref="E48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العام'!$D$3:$D$2000),""),ROW($A480)),ROW('[2]الصادر العام'!$D$3:$D$2000),0),
COLUMN('[2]الصادر العام'!$D$1)),
"")</f>
        <v/>
      </c>
    </row>
    <row r="487" spans="2:5" ht="21">
      <c r="B487" s="10" t="str">
        <f>IF(C487="","",SUBTOTAL(3,$C$7:C487))</f>
        <v/>
      </c>
      <c r="C487" s="7" t="str">
        <f t="array" ref="C48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العام'!$B$3:$B$2000),""),ROW($A481)),ROW('[2]الصادر العام'!$B$3:$B$2000),0),
COLUMN('[2]الصادر العام'!$A$1)),
"")</f>
        <v/>
      </c>
      <c r="D487" s="8" t="str">
        <f t="array" ref="D48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العام'!$C$3:$C$2000),""),ROW($A481)),ROW('[2]الصادر العام'!$C$3:$C$2000),0),
COLUMN('[2]الصادر العام'!$B$1)),
"")</f>
        <v/>
      </c>
      <c r="E487" s="9" t="str">
        <f t="array" ref="E48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العام'!$D$3:$D$2000),""),ROW($A481)),ROW('[2]الصادر العام'!$D$3:$D$2000),0),
COLUMN('[2]الصادر العام'!$D$1)),
"")</f>
        <v/>
      </c>
    </row>
    <row r="488" spans="2:5" ht="21">
      <c r="B488" s="10" t="str">
        <f>IF(C488="","",SUBTOTAL(3,$C$7:C488))</f>
        <v/>
      </c>
      <c r="C488" s="7" t="str">
        <f t="array" ref="C48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العام'!$B$3:$B$2000),""),ROW($A482)),ROW('[2]الصادر العام'!$B$3:$B$2000),0),
COLUMN('[2]الصادر العام'!$A$1)),
"")</f>
        <v/>
      </c>
      <c r="D488" s="8" t="str">
        <f t="array" ref="D48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العام'!$C$3:$C$2000),""),ROW($A482)),ROW('[2]الصادر العام'!$C$3:$C$2000),0),
COLUMN('[2]الصادر العام'!$B$1)),
"")</f>
        <v/>
      </c>
      <c r="E488" s="9" t="str">
        <f t="array" ref="E48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العام'!$D$3:$D$2000),""),ROW($A482)),ROW('[2]الصادر العام'!$D$3:$D$2000),0),
COLUMN('[2]الصادر العام'!$D$1)),
"")</f>
        <v/>
      </c>
    </row>
    <row r="489" spans="2:5" ht="21">
      <c r="B489" s="10" t="str">
        <f>IF(C489="","",SUBTOTAL(3,$C$7:C489))</f>
        <v/>
      </c>
      <c r="C489" s="7" t="str">
        <f t="array" ref="C48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العام'!$B$3:$B$2000),""),ROW($A483)),ROW('[2]الصادر العام'!$B$3:$B$2000),0),
COLUMN('[2]الصادر العام'!$A$1)),
"")</f>
        <v/>
      </c>
      <c r="D489" s="8" t="str">
        <f t="array" ref="D48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العام'!$C$3:$C$2000),""),ROW($A483)),ROW('[2]الصادر العام'!$C$3:$C$2000),0),
COLUMN('[2]الصادر العام'!$B$1)),
"")</f>
        <v/>
      </c>
      <c r="E489" s="9" t="str">
        <f t="array" ref="E48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العام'!$D$3:$D$2000),""),ROW($A483)),ROW('[2]الصادر العام'!$D$3:$D$2000),0),
COLUMN('[2]الصادر العام'!$D$1)),
"")</f>
        <v/>
      </c>
    </row>
    <row r="490" spans="2:5" ht="21">
      <c r="B490" s="10" t="str">
        <f>IF(C490="","",SUBTOTAL(3,$C$7:C490))</f>
        <v/>
      </c>
      <c r="C490" s="7" t="str">
        <f t="array" ref="C49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العام'!$B$3:$B$2000),""),ROW($A484)),ROW('[2]الصادر العام'!$B$3:$B$2000),0),
COLUMN('[2]الصادر العام'!$A$1)),
"")</f>
        <v/>
      </c>
      <c r="D490" s="8" t="str">
        <f t="array" ref="D49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العام'!$C$3:$C$2000),""),ROW($A484)),ROW('[2]الصادر العام'!$C$3:$C$2000),0),
COLUMN('[2]الصادر العام'!$B$1)),
"")</f>
        <v/>
      </c>
      <c r="E490" s="9" t="str">
        <f t="array" ref="E49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العام'!$D$3:$D$2000),""),ROW($A484)),ROW('[2]الصادر العام'!$D$3:$D$2000),0),
COLUMN('[2]الصادر العام'!$D$1)),
"")</f>
        <v/>
      </c>
    </row>
    <row r="491" spans="2:5" ht="21">
      <c r="B491" s="10" t="str">
        <f>IF(C491="","",SUBTOTAL(3,$C$7:C491))</f>
        <v/>
      </c>
      <c r="C491" s="7" t="str">
        <f t="array" ref="C49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العام'!$B$3:$B$2000),""),ROW($A485)),ROW('[2]الصادر العام'!$B$3:$B$2000),0),
COLUMN('[2]الصادر العام'!$A$1)),
"")</f>
        <v/>
      </c>
      <c r="D491" s="8" t="str">
        <f t="array" ref="D49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العام'!$C$3:$C$2000),""),ROW($A485)),ROW('[2]الصادر العام'!$C$3:$C$2000),0),
COLUMN('[2]الصادر العام'!$B$1)),
"")</f>
        <v/>
      </c>
      <c r="E491" s="9" t="str">
        <f t="array" ref="E49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العام'!$D$3:$D$2000),""),ROW($A485)),ROW('[2]الصادر العام'!$D$3:$D$2000),0),
COLUMN('[2]الصادر العام'!$D$1)),
"")</f>
        <v/>
      </c>
    </row>
    <row r="492" spans="2:5" ht="21">
      <c r="B492" s="10" t="str">
        <f>IF(C492="","",SUBTOTAL(3,$C$7:C492))</f>
        <v/>
      </c>
      <c r="C492" s="7" t="str">
        <f t="array" ref="C49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العام'!$B$3:$B$2000),""),ROW($A486)),ROW('[2]الصادر العام'!$B$3:$B$2000),0),
COLUMN('[2]الصادر العام'!$A$1)),
"")</f>
        <v/>
      </c>
      <c r="D492" s="8" t="str">
        <f t="array" ref="D49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العام'!$C$3:$C$2000),""),ROW($A486)),ROW('[2]الصادر العام'!$C$3:$C$2000),0),
COLUMN('[2]الصادر العام'!$B$1)),
"")</f>
        <v/>
      </c>
      <c r="E492" s="9" t="str">
        <f t="array" ref="E49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العام'!$D$3:$D$2000),""),ROW($A486)),ROW('[2]الصادر العام'!$D$3:$D$2000),0),
COLUMN('[2]الصادر العام'!$D$1)),
"")</f>
        <v/>
      </c>
    </row>
    <row r="493" spans="2:5" ht="21">
      <c r="B493" s="10" t="str">
        <f>IF(C493="","",SUBTOTAL(3,$C$7:C493))</f>
        <v/>
      </c>
      <c r="C493" s="7" t="str">
        <f t="array" ref="C49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العام'!$B$3:$B$2000),""),ROW($A487)),ROW('[2]الصادر العام'!$B$3:$B$2000),0),
COLUMN('[2]الصادر العام'!$A$1)),
"")</f>
        <v/>
      </c>
      <c r="D493" s="8" t="str">
        <f t="array" ref="D49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العام'!$C$3:$C$2000),""),ROW($A487)),ROW('[2]الصادر العام'!$C$3:$C$2000),0),
COLUMN('[2]الصادر العام'!$B$1)),
"")</f>
        <v/>
      </c>
      <c r="E493" s="9" t="str">
        <f t="array" ref="E49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العام'!$D$3:$D$2000),""),ROW($A487)),ROW('[2]الصادر العام'!$D$3:$D$2000),0),
COLUMN('[2]الصادر العام'!$D$1)),
"")</f>
        <v/>
      </c>
    </row>
    <row r="494" spans="2:5" ht="21">
      <c r="B494" s="10" t="str">
        <f>IF(C494="","",SUBTOTAL(3,$C$7:C494))</f>
        <v/>
      </c>
      <c r="C494" s="7" t="str">
        <f t="array" ref="C49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العام'!$B$3:$B$2000),""),ROW($A488)),ROW('[2]الصادر العام'!$B$3:$B$2000),0),
COLUMN('[2]الصادر العام'!$A$1)),
"")</f>
        <v/>
      </c>
      <c r="D494" s="8" t="str">
        <f t="array" ref="D49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العام'!$C$3:$C$2000),""),ROW($A488)),ROW('[2]الصادر العام'!$C$3:$C$2000),0),
COLUMN('[2]الصادر العام'!$B$1)),
"")</f>
        <v/>
      </c>
      <c r="E494" s="9" t="str">
        <f t="array" ref="E49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العام'!$D$3:$D$2000),""),ROW($A488)),ROW('[2]الصادر العام'!$D$3:$D$2000),0),
COLUMN('[2]الصادر العام'!$D$1)),
"")</f>
        <v/>
      </c>
    </row>
    <row r="495" spans="2:5" ht="21">
      <c r="B495" s="10" t="str">
        <f>IF(C495="","",SUBTOTAL(3,$C$7:C495))</f>
        <v/>
      </c>
      <c r="C495" s="7" t="str">
        <f t="array" ref="C49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العام'!$B$3:$B$2000),""),ROW($A489)),ROW('[2]الصادر العام'!$B$3:$B$2000),0),
COLUMN('[2]الصادر العام'!$A$1)),
"")</f>
        <v/>
      </c>
      <c r="D495" s="8" t="str">
        <f t="array" ref="D49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العام'!$C$3:$C$2000),""),ROW($A489)),ROW('[2]الصادر العام'!$C$3:$C$2000),0),
COLUMN('[2]الصادر العام'!$B$1)),
"")</f>
        <v/>
      </c>
      <c r="E495" s="9" t="str">
        <f t="array" ref="E49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العام'!$D$3:$D$2000),""),ROW($A489)),ROW('[2]الصادر العام'!$D$3:$D$2000),0),
COLUMN('[2]الصادر العام'!$D$1)),
"")</f>
        <v/>
      </c>
    </row>
    <row r="496" spans="2:5" ht="21">
      <c r="B496" s="10" t="str">
        <f>IF(C496="","",SUBTOTAL(3,$C$7:C496))</f>
        <v/>
      </c>
      <c r="C496" s="7" t="str">
        <f t="array" ref="C49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العام'!$B$3:$B$2000),""),ROW($A490)),ROW('[2]الصادر العام'!$B$3:$B$2000),0),
COLUMN('[2]الصادر العام'!$A$1)),
"")</f>
        <v/>
      </c>
      <c r="D496" s="8" t="str">
        <f t="array" ref="D49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العام'!$C$3:$C$2000),""),ROW($A490)),ROW('[2]الصادر العام'!$C$3:$C$2000),0),
COLUMN('[2]الصادر العام'!$B$1)),
"")</f>
        <v/>
      </c>
      <c r="E496" s="9" t="str">
        <f t="array" ref="E49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العام'!$D$3:$D$2000),""),ROW($A490)),ROW('[2]الصادر العام'!$D$3:$D$2000),0),
COLUMN('[2]الصادر العام'!$D$1)),
"")</f>
        <v/>
      </c>
    </row>
    <row r="497" spans="2:5" ht="21">
      <c r="B497" s="10" t="str">
        <f>IF(C497="","",SUBTOTAL(3,$C$7:C497))</f>
        <v/>
      </c>
      <c r="C497" s="7" t="str">
        <f t="array" ref="C49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العام'!$B$3:$B$2000),""),ROW($A491)),ROW('[2]الصادر العام'!$B$3:$B$2000),0),
COLUMN('[2]الصادر العام'!$A$1)),
"")</f>
        <v/>
      </c>
      <c r="D497" s="8" t="str">
        <f t="array" ref="D49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العام'!$C$3:$C$2000),""),ROW($A491)),ROW('[2]الصادر العام'!$C$3:$C$2000),0),
COLUMN('[2]الصادر العام'!$B$1)),
"")</f>
        <v/>
      </c>
      <c r="E497" s="9" t="str">
        <f t="array" ref="E49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العام'!$D$3:$D$2000),""),ROW($A491)),ROW('[2]الصادر العام'!$D$3:$D$2000),0),
COLUMN('[2]الصادر العام'!$D$1)),
"")</f>
        <v/>
      </c>
    </row>
    <row r="498" spans="2:5" ht="21">
      <c r="B498" s="10" t="str">
        <f>IF(C498="","",SUBTOTAL(3,$C$7:C498))</f>
        <v/>
      </c>
      <c r="C498" s="7" t="str">
        <f t="array" ref="C49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العام'!$B$3:$B$2000),""),ROW($A492)),ROW('[2]الصادر العام'!$B$3:$B$2000),0),
COLUMN('[2]الصادر العام'!$A$1)),
"")</f>
        <v/>
      </c>
      <c r="D498" s="8" t="str">
        <f t="array" ref="D49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العام'!$C$3:$C$2000),""),ROW($A492)),ROW('[2]الصادر العام'!$C$3:$C$2000),0),
COLUMN('[2]الصادر العام'!$B$1)),
"")</f>
        <v/>
      </c>
      <c r="E498" s="9" t="str">
        <f t="array" ref="E49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العام'!$D$3:$D$2000),""),ROW($A492)),ROW('[2]الصادر العام'!$D$3:$D$2000),0),
COLUMN('[2]الصادر العام'!$D$1)),
"")</f>
        <v/>
      </c>
    </row>
    <row r="499" spans="2:5" ht="21">
      <c r="B499" s="10" t="str">
        <f>IF(C499="","",SUBTOTAL(3,$C$7:C499))</f>
        <v/>
      </c>
      <c r="C499" s="7" t="str">
        <f t="array" ref="C49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العام'!$B$3:$B$2000),""),ROW($A493)),ROW('[2]الصادر العام'!$B$3:$B$2000),0),
COLUMN('[2]الصادر العام'!$A$1)),
"")</f>
        <v/>
      </c>
      <c r="D499" s="8" t="str">
        <f t="array" ref="D49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العام'!$C$3:$C$2000),""),ROW($A493)),ROW('[2]الصادر العام'!$C$3:$C$2000),0),
COLUMN('[2]الصادر العام'!$B$1)),
"")</f>
        <v/>
      </c>
      <c r="E499" s="9" t="str">
        <f t="array" ref="E49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العام'!$D$3:$D$2000),""),ROW($A493)),ROW('[2]الصادر العام'!$D$3:$D$2000),0),
COLUMN('[2]الصادر العام'!$D$1)),
"")</f>
        <v/>
      </c>
    </row>
    <row r="500" spans="2:5" ht="21">
      <c r="B500" s="10" t="str">
        <f>IF(C500="","",SUBTOTAL(3,$C$7:C500))</f>
        <v/>
      </c>
      <c r="C500" s="7" t="str">
        <f t="array" ref="C50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العام'!$B$3:$B$2000),""),ROW($A494)),ROW('[2]الصادر العام'!$B$3:$B$2000),0),
COLUMN('[2]الصادر العام'!$A$1)),
"")</f>
        <v/>
      </c>
      <c r="D500" s="8" t="str">
        <f t="array" ref="D50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العام'!$C$3:$C$2000),""),ROW($A494)),ROW('[2]الصادر العام'!$C$3:$C$2000),0),
COLUMN('[2]الصادر العام'!$B$1)),
"")</f>
        <v/>
      </c>
      <c r="E500" s="9" t="str">
        <f t="array" ref="E50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العام'!$D$3:$D$2000),""),ROW($A494)),ROW('[2]الصادر العام'!$D$3:$D$2000),0),
COLUMN('[2]الصادر العام'!$D$1)),
"")</f>
        <v/>
      </c>
    </row>
    <row r="501" spans="2:5" ht="21">
      <c r="B501" s="10" t="str">
        <f>IF(C501="","",SUBTOTAL(3,$C$7:C501))</f>
        <v/>
      </c>
      <c r="C501" s="7" t="str">
        <f t="array" ref="C50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العام'!$B$3:$B$2000),""),ROW($A495)),ROW('[2]الصادر العام'!$B$3:$B$2000),0),
COLUMN('[2]الصادر العام'!$A$1)),
"")</f>
        <v/>
      </c>
      <c r="D501" s="8" t="str">
        <f t="array" ref="D50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العام'!$C$3:$C$2000),""),ROW($A495)),ROW('[2]الصادر العام'!$C$3:$C$2000),0),
COLUMN('[2]الصادر العام'!$B$1)),
"")</f>
        <v/>
      </c>
      <c r="E501" s="9" t="str">
        <f t="array" ref="E50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العام'!$D$3:$D$2000),""),ROW($A495)),ROW('[2]الصادر العام'!$D$3:$D$2000),0),
COLUMN('[2]الصادر العام'!$D$1)),
"")</f>
        <v/>
      </c>
    </row>
    <row r="502" spans="2:5" ht="21">
      <c r="B502" s="10" t="str">
        <f>IF(C502="","",SUBTOTAL(3,$C$7:C502))</f>
        <v/>
      </c>
      <c r="C502" s="7" t="str">
        <f t="array" ref="C50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العام'!$B$3:$B$2000),""),ROW($A496)),ROW('[2]الصادر العام'!$B$3:$B$2000),0),
COLUMN('[2]الصادر العام'!$A$1)),
"")</f>
        <v/>
      </c>
      <c r="D502" s="8" t="str">
        <f t="array" ref="D50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العام'!$C$3:$C$2000),""),ROW($A496)),ROW('[2]الصادر العام'!$C$3:$C$2000),0),
COLUMN('[2]الصادر العام'!$B$1)),
"")</f>
        <v/>
      </c>
      <c r="E502" s="9" t="str">
        <f t="array" ref="E50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العام'!$D$3:$D$2000),""),ROW($A496)),ROW('[2]الصادر العام'!$D$3:$D$2000),0),
COLUMN('[2]الصادر العام'!$D$1)),
"")</f>
        <v/>
      </c>
    </row>
    <row r="503" spans="2:5" ht="21">
      <c r="B503" s="10" t="str">
        <f>IF(C503="","",SUBTOTAL(3,$C$7:C503))</f>
        <v/>
      </c>
      <c r="C503" s="7" t="str">
        <f t="array" ref="C50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العام'!$B$3:$B$2000),""),ROW($A497)),ROW('[2]الصادر العام'!$B$3:$B$2000),0),
COLUMN('[2]الصادر العام'!$A$1)),
"")</f>
        <v/>
      </c>
      <c r="D503" s="8" t="str">
        <f t="array" ref="D50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العام'!$C$3:$C$2000),""),ROW($A497)),ROW('[2]الصادر العام'!$C$3:$C$2000),0),
COLUMN('[2]الصادر العام'!$B$1)),
"")</f>
        <v/>
      </c>
      <c r="E503" s="9" t="str">
        <f t="array" ref="E50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العام'!$D$3:$D$2000),""),ROW($A497)),ROW('[2]الصادر العام'!$D$3:$D$2000),0),
COLUMN('[2]الصادر العام'!$D$1)),
"")</f>
        <v/>
      </c>
    </row>
    <row r="504" spans="2:5" ht="21">
      <c r="B504" s="10" t="str">
        <f>IF(C504="","",SUBTOTAL(3,$C$7:C504))</f>
        <v/>
      </c>
      <c r="C504" s="7" t="str">
        <f t="array" ref="C50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العام'!$B$3:$B$2000),""),ROW($A498)),ROW('[2]الصادر العام'!$B$3:$B$2000),0),
COLUMN('[2]الصادر العام'!$A$1)),
"")</f>
        <v/>
      </c>
      <c r="D504" s="8" t="str">
        <f t="array" ref="D50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العام'!$C$3:$C$2000),""),ROW($A498)),ROW('[2]الصادر العام'!$C$3:$C$2000),0),
COLUMN('[2]الصادر العام'!$B$1)),
"")</f>
        <v/>
      </c>
      <c r="E504" s="9" t="str">
        <f t="array" ref="E50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العام'!$D$3:$D$2000),""),ROW($A498)),ROW('[2]الصادر العام'!$D$3:$D$2000),0),
COLUMN('[2]الصادر العام'!$D$1)),
"")</f>
        <v/>
      </c>
    </row>
    <row r="505" spans="2:5" ht="21">
      <c r="B505" s="10" t="str">
        <f>IF(C505="","",SUBTOTAL(3,$C$7:C505))</f>
        <v/>
      </c>
      <c r="C505" s="7" t="str">
        <f t="array" ref="C50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العام'!$B$3:$B$2000),""),ROW($A499)),ROW('[2]الصادر العام'!$B$3:$B$2000),0),
COLUMN('[2]الصادر العام'!$A$1)),
"")</f>
        <v/>
      </c>
      <c r="D505" s="8" t="str">
        <f t="array" ref="D50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العام'!$C$3:$C$2000),""),ROW($A499)),ROW('[2]الصادر العام'!$C$3:$C$2000),0),
COLUMN('[2]الصادر العام'!$B$1)),
"")</f>
        <v/>
      </c>
      <c r="E505" s="9" t="str">
        <f t="array" ref="E50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العام'!$D$3:$D$2000),""),ROW($A499)),ROW('[2]الصادر العام'!$D$3:$D$2000),0),
COLUMN('[2]الصادر العام'!$D$1)),
"")</f>
        <v/>
      </c>
    </row>
    <row r="506" spans="2:5" ht="21">
      <c r="B506" s="10" t="str">
        <f>IF(C506="","",SUBTOTAL(3,$C$7:C506))</f>
        <v/>
      </c>
      <c r="C506" s="7" t="str">
        <f t="array" ref="C50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العام'!$B$3:$B$2000),""),ROW($A500)),ROW('[2]الصادر العام'!$B$3:$B$2000),0),
COLUMN('[2]الصادر العام'!$A$1)),
"")</f>
        <v/>
      </c>
      <c r="D506" s="8" t="str">
        <f t="array" ref="D50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العام'!$C$3:$C$2000),""),ROW($A500)),ROW('[2]الصادر العام'!$C$3:$C$2000),0),
COLUMN('[2]الصادر العام'!$B$1)),
"")</f>
        <v/>
      </c>
      <c r="E506" s="9" t="str">
        <f t="array" ref="E50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العام'!$D$3:$D$2000),""),ROW($A500)),ROW('[2]الصادر العام'!$D$3:$D$2000),0),
COLUMN('[2]الصادر العام'!$D$1)),
"")</f>
        <v/>
      </c>
    </row>
    <row r="507" spans="2:5" ht="21">
      <c r="B507" s="10" t="str">
        <f>IF(C507="","",SUBTOTAL(3,$C$7:C507))</f>
        <v/>
      </c>
      <c r="C507" s="7" t="str">
        <f t="array" ref="C50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العام'!$B$3:$B$2000),""),ROW($A501)),ROW('[2]الصادر العام'!$B$3:$B$2000),0),
COLUMN('[2]الصادر العام'!$A$1)),
"")</f>
        <v/>
      </c>
      <c r="D507" s="8" t="str">
        <f t="array" ref="D50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العام'!$C$3:$C$2000),""),ROW($A501)),ROW('[2]الصادر العام'!$C$3:$C$2000),0),
COLUMN('[2]الصادر العام'!$B$1)),
"")</f>
        <v/>
      </c>
      <c r="E507" s="9" t="str">
        <f t="array" ref="E50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العام'!$D$3:$D$2000),""),ROW($A501)),ROW('[2]الصادر العام'!$D$3:$D$2000),0),
COLUMN('[2]الصادر العام'!$D$1)),
"")</f>
        <v/>
      </c>
    </row>
    <row r="508" spans="2:5" ht="21">
      <c r="B508" s="10" t="str">
        <f>IF(C508="","",SUBTOTAL(3,$C$7:C508))</f>
        <v/>
      </c>
      <c r="C508" s="7" t="str">
        <f t="array" ref="C50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العام'!$B$3:$B$2000),""),ROW($A502)),ROW('[2]الصادر العام'!$B$3:$B$2000),0),
COLUMN('[2]الصادر العام'!$A$1)),
"")</f>
        <v/>
      </c>
      <c r="D508" s="8" t="str">
        <f t="array" ref="D50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العام'!$C$3:$C$2000),""),ROW($A502)),ROW('[2]الصادر العام'!$C$3:$C$2000),0),
COLUMN('[2]الصادر العام'!$B$1)),
"")</f>
        <v/>
      </c>
      <c r="E508" s="9" t="str">
        <f t="array" ref="E50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العام'!$D$3:$D$2000),""),ROW($A502)),ROW('[2]الصادر العام'!$D$3:$D$2000),0),
COLUMN('[2]الصادر العام'!$D$1)),
"")</f>
        <v/>
      </c>
    </row>
    <row r="509" spans="2:5" ht="21">
      <c r="B509" s="10" t="str">
        <f>IF(C509="","",SUBTOTAL(3,$C$7:C509))</f>
        <v/>
      </c>
      <c r="C509" s="7" t="str">
        <f t="array" ref="C50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العام'!$B$3:$B$2000),""),ROW($A503)),ROW('[2]الصادر العام'!$B$3:$B$2000),0),
COLUMN('[2]الصادر العام'!$A$1)),
"")</f>
        <v/>
      </c>
      <c r="D509" s="8" t="str">
        <f t="array" ref="D50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العام'!$C$3:$C$2000),""),ROW($A503)),ROW('[2]الصادر العام'!$C$3:$C$2000),0),
COLUMN('[2]الصادر العام'!$B$1)),
"")</f>
        <v/>
      </c>
      <c r="E509" s="9" t="str">
        <f t="array" ref="E50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العام'!$D$3:$D$2000),""),ROW($A503)),ROW('[2]الصادر العام'!$D$3:$D$2000),0),
COLUMN('[2]الصادر العام'!$D$1)),
"")</f>
        <v/>
      </c>
    </row>
    <row r="510" spans="2:5" ht="21">
      <c r="B510" s="10" t="str">
        <f>IF(C510="","",SUBTOTAL(3,$C$7:C510))</f>
        <v/>
      </c>
      <c r="C510" s="7" t="str">
        <f t="array" ref="C51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العام'!$B$3:$B$2000),""),ROW($A504)),ROW('[2]الصادر العام'!$B$3:$B$2000),0),
COLUMN('[2]الصادر العام'!$A$1)),
"")</f>
        <v/>
      </c>
      <c r="D510" s="8" t="str">
        <f t="array" ref="D51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العام'!$C$3:$C$2000),""),ROW($A504)),ROW('[2]الصادر العام'!$C$3:$C$2000),0),
COLUMN('[2]الصادر العام'!$B$1)),
"")</f>
        <v/>
      </c>
      <c r="E510" s="9" t="str">
        <f t="array" ref="E51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العام'!$D$3:$D$2000),""),ROW($A504)),ROW('[2]الصادر العام'!$D$3:$D$2000),0),
COLUMN('[2]الصادر العام'!$D$1)),
"")</f>
        <v/>
      </c>
    </row>
    <row r="511" spans="2:5" ht="21">
      <c r="B511" s="10" t="str">
        <f>IF(C511="","",SUBTOTAL(3,$C$7:C511))</f>
        <v/>
      </c>
      <c r="C511" s="7" t="str">
        <f t="array" ref="C51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العام'!$B$3:$B$2000),""),ROW($A505)),ROW('[2]الصادر العام'!$B$3:$B$2000),0),
COLUMN('[2]الصادر العام'!$A$1)),
"")</f>
        <v/>
      </c>
      <c r="D511" s="8" t="str">
        <f t="array" ref="D51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العام'!$C$3:$C$2000),""),ROW($A505)),ROW('[2]الصادر العام'!$C$3:$C$2000),0),
COLUMN('[2]الصادر العام'!$B$1)),
"")</f>
        <v/>
      </c>
      <c r="E511" s="9" t="str">
        <f t="array" ref="E51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العام'!$D$3:$D$2000),""),ROW($A505)),ROW('[2]الصادر العام'!$D$3:$D$2000),0),
COLUMN('[2]الصادر العام'!$D$1)),
"")</f>
        <v/>
      </c>
    </row>
    <row r="512" spans="2:5" ht="21">
      <c r="B512" s="10" t="str">
        <f>IF(C512="","",SUBTOTAL(3,$C$7:C512))</f>
        <v/>
      </c>
      <c r="C512" s="7" t="str">
        <f t="array" ref="C51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العام'!$B$3:$B$2000),""),ROW($A506)),ROW('[2]الصادر العام'!$B$3:$B$2000),0),
COLUMN('[2]الصادر العام'!$A$1)),
"")</f>
        <v/>
      </c>
      <c r="D512" s="8" t="str">
        <f t="array" ref="D51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العام'!$C$3:$C$2000),""),ROW($A506)),ROW('[2]الصادر العام'!$C$3:$C$2000),0),
COLUMN('[2]الصادر العام'!$B$1)),
"")</f>
        <v/>
      </c>
      <c r="E512" s="9" t="str">
        <f t="array" ref="E51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العام'!$D$3:$D$2000),""),ROW($A506)),ROW('[2]الصادر العام'!$D$3:$D$2000),0),
COLUMN('[2]الصادر العام'!$D$1)),
"")</f>
        <v/>
      </c>
    </row>
    <row r="513" spans="2:5" ht="21">
      <c r="B513" s="10" t="str">
        <f>IF(C513="","",SUBTOTAL(3,$C$7:C513))</f>
        <v/>
      </c>
      <c r="C513" s="7" t="str">
        <f t="array" ref="C51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العام'!$B$3:$B$2000),""),ROW($A507)),ROW('[2]الصادر العام'!$B$3:$B$2000),0),
COLUMN('[2]الصادر العام'!$A$1)),
"")</f>
        <v/>
      </c>
      <c r="D513" s="8" t="str">
        <f t="array" ref="D51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العام'!$C$3:$C$2000),""),ROW($A507)),ROW('[2]الصادر العام'!$C$3:$C$2000),0),
COLUMN('[2]الصادر العام'!$B$1)),
"")</f>
        <v/>
      </c>
      <c r="E513" s="9" t="str">
        <f t="array" ref="E51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العام'!$D$3:$D$2000),""),ROW($A507)),ROW('[2]الصادر العام'!$D$3:$D$2000),0),
COLUMN('[2]الصادر العام'!$D$1)),
"")</f>
        <v/>
      </c>
    </row>
    <row r="514" spans="2:5" ht="21">
      <c r="B514" s="10" t="str">
        <f>IF(C514="","",SUBTOTAL(3,$C$7:C514))</f>
        <v/>
      </c>
      <c r="C514" s="7" t="str">
        <f t="array" ref="C51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العام'!$B$3:$B$2000),""),ROW($A508)),ROW('[2]الصادر العام'!$B$3:$B$2000),0),
COLUMN('[2]الصادر العام'!$A$1)),
"")</f>
        <v/>
      </c>
      <c r="D514" s="8" t="str">
        <f t="array" ref="D51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العام'!$C$3:$C$2000),""),ROW($A508)),ROW('[2]الصادر العام'!$C$3:$C$2000),0),
COLUMN('[2]الصادر العام'!$B$1)),
"")</f>
        <v/>
      </c>
      <c r="E514" s="9" t="str">
        <f t="array" ref="E51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العام'!$D$3:$D$2000),""),ROW($A508)),ROW('[2]الصادر العام'!$D$3:$D$2000),0),
COLUMN('[2]الصادر العام'!$D$1)),
"")</f>
        <v/>
      </c>
    </row>
    <row r="515" spans="2:5" ht="21">
      <c r="B515" s="10" t="str">
        <f>IF(C515="","",SUBTOTAL(3,$C$7:C515))</f>
        <v/>
      </c>
      <c r="C515" s="7" t="str">
        <f t="array" ref="C51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العام'!$B$3:$B$2000),""),ROW($A509)),ROW('[2]الصادر العام'!$B$3:$B$2000),0),
COLUMN('[2]الصادر العام'!$A$1)),
"")</f>
        <v/>
      </c>
      <c r="D515" s="8" t="str">
        <f t="array" ref="D51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العام'!$C$3:$C$2000),""),ROW($A509)),ROW('[2]الصادر العام'!$C$3:$C$2000),0),
COLUMN('[2]الصادر العام'!$B$1)),
"")</f>
        <v/>
      </c>
      <c r="E515" s="9" t="str">
        <f t="array" ref="E51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العام'!$D$3:$D$2000),""),ROW($A509)),ROW('[2]الصادر العام'!$D$3:$D$2000),0),
COLUMN('[2]الصادر العام'!$D$1)),
"")</f>
        <v/>
      </c>
    </row>
    <row r="516" spans="2:5" ht="21">
      <c r="B516" s="10" t="str">
        <f>IF(C516="","",SUBTOTAL(3,$C$7:C516))</f>
        <v/>
      </c>
      <c r="C516" s="7" t="str">
        <f t="array" ref="C51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العام'!$B$3:$B$2000),""),ROW($A510)),ROW('[2]الصادر العام'!$B$3:$B$2000),0),
COLUMN('[2]الصادر العام'!$A$1)),
"")</f>
        <v/>
      </c>
      <c r="D516" s="8" t="str">
        <f t="array" ref="D51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العام'!$C$3:$C$2000),""),ROW($A510)),ROW('[2]الصادر العام'!$C$3:$C$2000),0),
COLUMN('[2]الصادر العام'!$B$1)),
"")</f>
        <v/>
      </c>
      <c r="E516" s="9" t="str">
        <f t="array" ref="E51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العام'!$D$3:$D$2000),""),ROW($A510)),ROW('[2]الصادر العام'!$D$3:$D$2000),0),
COLUMN('[2]الصادر العام'!$D$1)),
"")</f>
        <v/>
      </c>
    </row>
    <row r="517" spans="2:5" ht="21">
      <c r="B517" s="10" t="str">
        <f>IF(C517="","",SUBTOTAL(3,$C$7:C517))</f>
        <v/>
      </c>
      <c r="C517" s="7" t="str">
        <f t="array" ref="C51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العام'!$B$3:$B$2000),""),ROW($A511)),ROW('[2]الصادر العام'!$B$3:$B$2000),0),
COLUMN('[2]الصادر العام'!$A$1)),
"")</f>
        <v/>
      </c>
      <c r="D517" s="8" t="str">
        <f t="array" ref="D51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العام'!$C$3:$C$2000),""),ROW($A511)),ROW('[2]الصادر العام'!$C$3:$C$2000),0),
COLUMN('[2]الصادر العام'!$B$1)),
"")</f>
        <v/>
      </c>
      <c r="E517" s="9" t="str">
        <f t="array" ref="E51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العام'!$D$3:$D$2000),""),ROW($A511)),ROW('[2]الصادر العام'!$D$3:$D$2000),0),
COLUMN('[2]الصادر العام'!$D$1)),
"")</f>
        <v/>
      </c>
    </row>
    <row r="518" spans="2:5" ht="21">
      <c r="B518" s="10" t="str">
        <f>IF(C518="","",SUBTOTAL(3,$C$7:C518))</f>
        <v/>
      </c>
      <c r="C518" s="7" t="str">
        <f t="array" ref="C51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العام'!$B$3:$B$2000),""),ROW($A512)),ROW('[2]الصادر العام'!$B$3:$B$2000),0),
COLUMN('[2]الصادر العام'!$A$1)),
"")</f>
        <v/>
      </c>
      <c r="D518" s="8" t="str">
        <f t="array" ref="D51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العام'!$C$3:$C$2000),""),ROW($A512)),ROW('[2]الصادر العام'!$C$3:$C$2000),0),
COLUMN('[2]الصادر العام'!$B$1)),
"")</f>
        <v/>
      </c>
      <c r="E518" s="9" t="str">
        <f t="array" ref="E51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العام'!$D$3:$D$2000),""),ROW($A512)),ROW('[2]الصادر العام'!$D$3:$D$2000),0),
COLUMN('[2]الصادر العام'!$D$1)),
"")</f>
        <v/>
      </c>
    </row>
    <row r="519" spans="2:5" ht="21">
      <c r="B519" s="10" t="str">
        <f>IF(C519="","",SUBTOTAL(3,$C$7:C519))</f>
        <v/>
      </c>
      <c r="C519" s="7" t="str">
        <f t="array" ref="C51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العام'!$B$3:$B$2000),""),ROW($A513)),ROW('[2]الصادر العام'!$B$3:$B$2000),0),
COLUMN('[2]الصادر العام'!$A$1)),
"")</f>
        <v/>
      </c>
      <c r="D519" s="8" t="str">
        <f t="array" ref="D51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العام'!$C$3:$C$2000),""),ROW($A513)),ROW('[2]الصادر العام'!$C$3:$C$2000),0),
COLUMN('[2]الصادر العام'!$B$1)),
"")</f>
        <v/>
      </c>
      <c r="E519" s="9" t="str">
        <f t="array" ref="E51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العام'!$D$3:$D$2000),""),ROW($A513)),ROW('[2]الصادر العام'!$D$3:$D$2000),0),
COLUMN('[2]الصادر العام'!$D$1)),
"")</f>
        <v/>
      </c>
    </row>
    <row r="520" spans="2:5" ht="21">
      <c r="B520" s="10" t="str">
        <f>IF(C520="","",SUBTOTAL(3,$C$7:C520))</f>
        <v/>
      </c>
      <c r="C520" s="7" t="str">
        <f t="array" ref="C52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العام'!$B$3:$B$2000),""),ROW($A514)),ROW('[2]الصادر العام'!$B$3:$B$2000),0),
COLUMN('[2]الصادر العام'!$A$1)),
"")</f>
        <v/>
      </c>
      <c r="D520" s="8" t="str">
        <f t="array" ref="D52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العام'!$C$3:$C$2000),""),ROW($A514)),ROW('[2]الصادر العام'!$C$3:$C$2000),0),
COLUMN('[2]الصادر العام'!$B$1)),
"")</f>
        <v/>
      </c>
      <c r="E520" s="9" t="str">
        <f t="array" ref="E52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العام'!$D$3:$D$2000),""),ROW($A514)),ROW('[2]الصادر العام'!$D$3:$D$2000),0),
COLUMN('[2]الصادر العام'!$D$1)),
"")</f>
        <v/>
      </c>
    </row>
    <row r="521" spans="2:5" ht="21">
      <c r="B521" s="10" t="str">
        <f>IF(C521="","",SUBTOTAL(3,$C$7:C521))</f>
        <v/>
      </c>
      <c r="C521" s="7" t="str">
        <f t="array" ref="C52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العام'!$B$3:$B$2000),""),ROW($A515)),ROW('[2]الصادر العام'!$B$3:$B$2000),0),
COLUMN('[2]الصادر العام'!$A$1)),
"")</f>
        <v/>
      </c>
      <c r="D521" s="8" t="str">
        <f t="array" ref="D52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العام'!$C$3:$C$2000),""),ROW($A515)),ROW('[2]الصادر العام'!$C$3:$C$2000),0),
COLUMN('[2]الصادر العام'!$B$1)),
"")</f>
        <v/>
      </c>
      <c r="E521" s="9" t="str">
        <f t="array" ref="E52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العام'!$D$3:$D$2000),""),ROW($A515)),ROW('[2]الصادر العام'!$D$3:$D$2000),0),
COLUMN('[2]الصادر العام'!$D$1)),
"")</f>
        <v/>
      </c>
    </row>
    <row r="522" spans="2:5" ht="21">
      <c r="B522" s="10" t="str">
        <f>IF(C522="","",SUBTOTAL(3,$C$7:C522))</f>
        <v/>
      </c>
      <c r="C522" s="7" t="str">
        <f t="array" ref="C52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العام'!$B$3:$B$2000),""),ROW($A516)),ROW('[2]الصادر العام'!$B$3:$B$2000),0),
COLUMN('[2]الصادر العام'!$A$1)),
"")</f>
        <v/>
      </c>
      <c r="D522" s="8" t="str">
        <f t="array" ref="D52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العام'!$C$3:$C$2000),""),ROW($A516)),ROW('[2]الصادر العام'!$C$3:$C$2000),0),
COLUMN('[2]الصادر العام'!$B$1)),
"")</f>
        <v/>
      </c>
      <c r="E522" s="9" t="str">
        <f t="array" ref="E52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العام'!$D$3:$D$2000),""),ROW($A516)),ROW('[2]الصادر العام'!$D$3:$D$2000),0),
COLUMN('[2]الصادر العام'!$D$1)),
"")</f>
        <v/>
      </c>
    </row>
    <row r="523" spans="2:5" ht="21">
      <c r="B523" s="10" t="str">
        <f>IF(C523="","",SUBTOTAL(3,$C$7:C523))</f>
        <v/>
      </c>
      <c r="C523" s="7" t="str">
        <f t="array" ref="C52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العام'!$B$3:$B$2000),""),ROW($A517)),ROW('[2]الصادر العام'!$B$3:$B$2000),0),
COLUMN('[2]الصادر العام'!$A$1)),
"")</f>
        <v/>
      </c>
      <c r="D523" s="8" t="str">
        <f t="array" ref="D52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العام'!$C$3:$C$2000),""),ROW($A517)),ROW('[2]الصادر العام'!$C$3:$C$2000),0),
COLUMN('[2]الصادر العام'!$B$1)),
"")</f>
        <v/>
      </c>
      <c r="E523" s="9" t="str">
        <f t="array" ref="E52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العام'!$D$3:$D$2000),""),ROW($A517)),ROW('[2]الصادر العام'!$D$3:$D$2000),0),
COLUMN('[2]الصادر العام'!$D$1)),
"")</f>
        <v/>
      </c>
    </row>
    <row r="524" spans="2:5" ht="21">
      <c r="B524" s="10" t="str">
        <f>IF(C524="","",SUBTOTAL(3,$C$7:C524))</f>
        <v/>
      </c>
      <c r="C524" s="7" t="str">
        <f t="array" ref="C52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العام'!$B$3:$B$2000),""),ROW($A518)),ROW('[2]الصادر العام'!$B$3:$B$2000),0),
COLUMN('[2]الصادر العام'!$A$1)),
"")</f>
        <v/>
      </c>
      <c r="D524" s="8" t="str">
        <f t="array" ref="D52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العام'!$C$3:$C$2000),""),ROW($A518)),ROW('[2]الصادر العام'!$C$3:$C$2000),0),
COLUMN('[2]الصادر العام'!$B$1)),
"")</f>
        <v/>
      </c>
      <c r="E524" s="9" t="str">
        <f t="array" ref="E52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العام'!$D$3:$D$2000),""),ROW($A518)),ROW('[2]الصادر العام'!$D$3:$D$2000),0),
COLUMN('[2]الصادر العام'!$D$1)),
"")</f>
        <v/>
      </c>
    </row>
    <row r="525" spans="2:5" ht="21">
      <c r="B525" s="10" t="str">
        <f>IF(C525="","",SUBTOTAL(3,$C$7:C525))</f>
        <v/>
      </c>
      <c r="C525" s="7" t="str">
        <f t="array" ref="C52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العام'!$B$3:$B$2000),""),ROW($A519)),ROW('[2]الصادر العام'!$B$3:$B$2000),0),
COLUMN('[2]الصادر العام'!$A$1)),
"")</f>
        <v/>
      </c>
      <c r="D525" s="8" t="str">
        <f t="array" ref="D52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العام'!$C$3:$C$2000),""),ROW($A519)),ROW('[2]الصادر العام'!$C$3:$C$2000),0),
COLUMN('[2]الصادر العام'!$B$1)),
"")</f>
        <v/>
      </c>
      <c r="E525" s="9" t="str">
        <f t="array" ref="E52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العام'!$D$3:$D$2000),""),ROW($A519)),ROW('[2]الصادر العام'!$D$3:$D$2000),0),
COLUMN('[2]الصادر العام'!$D$1)),
"")</f>
        <v/>
      </c>
    </row>
    <row r="526" spans="2:5" ht="21">
      <c r="B526" s="10" t="str">
        <f>IF(C526="","",SUBTOTAL(3,$C$7:C526))</f>
        <v/>
      </c>
      <c r="C526" s="7" t="str">
        <f t="array" ref="C52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العام'!$B$3:$B$2000),""),ROW($A520)),ROW('[2]الصادر العام'!$B$3:$B$2000),0),
COLUMN('[2]الصادر العام'!$A$1)),
"")</f>
        <v/>
      </c>
      <c r="D526" s="8" t="str">
        <f t="array" ref="D52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العام'!$C$3:$C$2000),""),ROW($A520)),ROW('[2]الصادر العام'!$C$3:$C$2000),0),
COLUMN('[2]الصادر العام'!$B$1)),
"")</f>
        <v/>
      </c>
      <c r="E526" s="9" t="str">
        <f t="array" ref="E52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العام'!$D$3:$D$2000),""),ROW($A520)),ROW('[2]الصادر العام'!$D$3:$D$2000),0),
COLUMN('[2]الصادر العام'!$D$1)),
"")</f>
        <v/>
      </c>
    </row>
    <row r="527" spans="2:5" ht="21">
      <c r="B527" s="10" t="str">
        <f>IF(C527="","",SUBTOTAL(3,$C$7:C527))</f>
        <v/>
      </c>
      <c r="C527" s="7" t="str">
        <f t="array" ref="C52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العام'!$B$3:$B$2000),""),ROW($A521)),ROW('[2]الصادر العام'!$B$3:$B$2000),0),
COLUMN('[2]الصادر العام'!$A$1)),
"")</f>
        <v/>
      </c>
      <c r="D527" s="8" t="str">
        <f t="array" ref="D52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العام'!$C$3:$C$2000),""),ROW($A521)),ROW('[2]الصادر العام'!$C$3:$C$2000),0),
COLUMN('[2]الصادر العام'!$B$1)),
"")</f>
        <v/>
      </c>
      <c r="E527" s="9" t="str">
        <f t="array" ref="E52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العام'!$D$3:$D$2000),""),ROW($A521)),ROW('[2]الصادر العام'!$D$3:$D$2000),0),
COLUMN('[2]الصادر العام'!$D$1)),
"")</f>
        <v/>
      </c>
    </row>
    <row r="528" spans="2:5" ht="21">
      <c r="B528" s="10" t="str">
        <f>IF(C528="","",SUBTOTAL(3,$C$7:C528))</f>
        <v/>
      </c>
      <c r="C528" s="7" t="str">
        <f t="array" ref="C52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العام'!$B$3:$B$2000),""),ROW($A522)),ROW('[2]الصادر العام'!$B$3:$B$2000),0),
COLUMN('[2]الصادر العام'!$A$1)),
"")</f>
        <v/>
      </c>
      <c r="D528" s="8" t="str">
        <f t="array" ref="D52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العام'!$C$3:$C$2000),""),ROW($A522)),ROW('[2]الصادر العام'!$C$3:$C$2000),0),
COLUMN('[2]الصادر العام'!$B$1)),
"")</f>
        <v/>
      </c>
      <c r="E528" s="9" t="str">
        <f t="array" ref="E52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العام'!$D$3:$D$2000),""),ROW($A522)),ROW('[2]الصادر العام'!$D$3:$D$2000),0),
COLUMN('[2]الصادر العام'!$D$1)),
"")</f>
        <v/>
      </c>
    </row>
    <row r="529" spans="2:5" ht="21">
      <c r="B529" s="10" t="str">
        <f>IF(C529="","",SUBTOTAL(3,$C$7:C529))</f>
        <v/>
      </c>
      <c r="C529" s="7" t="str">
        <f t="array" ref="C52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العام'!$B$3:$B$2000),""),ROW($A523)),ROW('[2]الصادر العام'!$B$3:$B$2000),0),
COLUMN('[2]الصادر العام'!$A$1)),
"")</f>
        <v/>
      </c>
      <c r="D529" s="8" t="str">
        <f t="array" ref="D52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العام'!$C$3:$C$2000),""),ROW($A523)),ROW('[2]الصادر العام'!$C$3:$C$2000),0),
COLUMN('[2]الصادر العام'!$B$1)),
"")</f>
        <v/>
      </c>
      <c r="E529" s="9" t="str">
        <f t="array" ref="E52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العام'!$D$3:$D$2000),""),ROW($A523)),ROW('[2]الصادر العام'!$D$3:$D$2000),0),
COLUMN('[2]الصادر العام'!$D$1)),
"")</f>
        <v/>
      </c>
    </row>
    <row r="530" spans="2:5" ht="21">
      <c r="B530" s="10" t="str">
        <f>IF(C530="","",SUBTOTAL(3,$C$7:C530))</f>
        <v/>
      </c>
      <c r="C530" s="7" t="str">
        <f t="array" ref="C53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العام'!$B$3:$B$2000),""),ROW($A524)),ROW('[2]الصادر العام'!$B$3:$B$2000),0),
COLUMN('[2]الصادر العام'!$A$1)),
"")</f>
        <v/>
      </c>
      <c r="D530" s="8" t="str">
        <f t="array" ref="D53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العام'!$C$3:$C$2000),""),ROW($A524)),ROW('[2]الصادر العام'!$C$3:$C$2000),0),
COLUMN('[2]الصادر العام'!$B$1)),
"")</f>
        <v/>
      </c>
      <c r="E530" s="9" t="str">
        <f t="array" ref="E53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العام'!$D$3:$D$2000),""),ROW($A524)),ROW('[2]الصادر العام'!$D$3:$D$2000),0),
COLUMN('[2]الصادر العام'!$D$1)),
"")</f>
        <v/>
      </c>
    </row>
    <row r="531" spans="2:5" ht="21">
      <c r="B531" s="10" t="str">
        <f>IF(C531="","",SUBTOTAL(3,$C$7:C531))</f>
        <v/>
      </c>
      <c r="C531" s="7" t="str">
        <f t="array" ref="C53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العام'!$B$3:$B$2000),""),ROW($A525)),ROW('[2]الصادر العام'!$B$3:$B$2000),0),
COLUMN('[2]الصادر العام'!$A$1)),
"")</f>
        <v/>
      </c>
      <c r="D531" s="8" t="str">
        <f t="array" ref="D53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العام'!$C$3:$C$2000),""),ROW($A525)),ROW('[2]الصادر العام'!$C$3:$C$2000),0),
COLUMN('[2]الصادر العام'!$B$1)),
"")</f>
        <v/>
      </c>
      <c r="E531" s="9" t="str">
        <f t="array" ref="E53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العام'!$D$3:$D$2000),""),ROW($A525)),ROW('[2]الصادر العام'!$D$3:$D$2000),0),
COLUMN('[2]الصادر العام'!$D$1)),
"")</f>
        <v/>
      </c>
    </row>
    <row r="532" spans="2:5" ht="21">
      <c r="B532" s="10" t="str">
        <f>IF(C532="","",SUBTOTAL(3,$C$7:C532))</f>
        <v/>
      </c>
      <c r="C532" s="7" t="str">
        <f t="array" ref="C53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العام'!$B$3:$B$2000),""),ROW($A526)),ROW('[2]الصادر العام'!$B$3:$B$2000),0),
COLUMN('[2]الصادر العام'!$A$1)),
"")</f>
        <v/>
      </c>
      <c r="D532" s="8" t="str">
        <f t="array" ref="D53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العام'!$C$3:$C$2000),""),ROW($A526)),ROW('[2]الصادر العام'!$C$3:$C$2000),0),
COLUMN('[2]الصادر العام'!$B$1)),
"")</f>
        <v/>
      </c>
      <c r="E532" s="9" t="str">
        <f t="array" ref="E53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العام'!$D$3:$D$2000),""),ROW($A526)),ROW('[2]الصادر العام'!$D$3:$D$2000),0),
COLUMN('[2]الصادر العام'!$D$1)),
"")</f>
        <v/>
      </c>
    </row>
    <row r="533" spans="2:5" ht="21">
      <c r="B533" s="10" t="str">
        <f>IF(C533="","",SUBTOTAL(3,$C$7:C533))</f>
        <v/>
      </c>
      <c r="C533" s="7" t="str">
        <f t="array" ref="C53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العام'!$B$3:$B$2000),""),ROW($A527)),ROW('[2]الصادر العام'!$B$3:$B$2000),0),
COLUMN('[2]الصادر العام'!$A$1)),
"")</f>
        <v/>
      </c>
      <c r="D533" s="8" t="str">
        <f t="array" ref="D53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العام'!$C$3:$C$2000),""),ROW($A527)),ROW('[2]الصادر العام'!$C$3:$C$2000),0),
COLUMN('[2]الصادر العام'!$B$1)),
"")</f>
        <v/>
      </c>
      <c r="E533" s="9" t="str">
        <f t="array" ref="E53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العام'!$D$3:$D$2000),""),ROW($A527)),ROW('[2]الصادر العام'!$D$3:$D$2000),0),
COLUMN('[2]الصادر العام'!$D$1)),
"")</f>
        <v/>
      </c>
    </row>
    <row r="534" spans="2:5" ht="21">
      <c r="B534" s="10" t="str">
        <f>IF(C534="","",SUBTOTAL(3,$C$7:C534))</f>
        <v/>
      </c>
      <c r="C534" s="7" t="str">
        <f t="array" ref="C53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العام'!$B$3:$B$2000),""),ROW($A528)),ROW('[2]الصادر العام'!$B$3:$B$2000),0),
COLUMN('[2]الصادر العام'!$A$1)),
"")</f>
        <v/>
      </c>
      <c r="D534" s="8" t="str">
        <f t="array" ref="D53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العام'!$C$3:$C$2000),""),ROW($A528)),ROW('[2]الصادر العام'!$C$3:$C$2000),0),
COLUMN('[2]الصادر العام'!$B$1)),
"")</f>
        <v/>
      </c>
      <c r="E534" s="9" t="str">
        <f t="array" ref="E53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العام'!$D$3:$D$2000),""),ROW($A528)),ROW('[2]الصادر العام'!$D$3:$D$2000),0),
COLUMN('[2]الصادر العام'!$D$1)),
"")</f>
        <v/>
      </c>
    </row>
    <row r="535" spans="2:5" ht="21">
      <c r="B535" s="10" t="str">
        <f>IF(C535="","",SUBTOTAL(3,$C$7:C535))</f>
        <v/>
      </c>
      <c r="C535" s="7" t="str">
        <f t="array" ref="C53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العام'!$B$3:$B$2000),""),ROW($A529)),ROW('[2]الصادر العام'!$B$3:$B$2000),0),
COLUMN('[2]الصادر العام'!$A$1)),
"")</f>
        <v/>
      </c>
      <c r="D535" s="8" t="str">
        <f t="array" ref="D53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العام'!$C$3:$C$2000),""),ROW($A529)),ROW('[2]الصادر العام'!$C$3:$C$2000),0),
COLUMN('[2]الصادر العام'!$B$1)),
"")</f>
        <v/>
      </c>
      <c r="E535" s="9" t="str">
        <f t="array" ref="E53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العام'!$D$3:$D$2000),""),ROW($A529)),ROW('[2]الصادر العام'!$D$3:$D$2000),0),
COLUMN('[2]الصادر العام'!$D$1)),
"")</f>
        <v/>
      </c>
    </row>
    <row r="536" spans="2:5" ht="21">
      <c r="B536" s="10" t="str">
        <f>IF(C536="","",SUBTOTAL(3,$C$7:C536))</f>
        <v/>
      </c>
      <c r="C536" s="7" t="str">
        <f t="array" ref="C53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العام'!$B$3:$B$2000),""),ROW($A530)),ROW('[2]الصادر العام'!$B$3:$B$2000),0),
COLUMN('[2]الصادر العام'!$A$1)),
"")</f>
        <v/>
      </c>
      <c r="D536" s="8" t="str">
        <f t="array" ref="D53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العام'!$C$3:$C$2000),""),ROW($A530)),ROW('[2]الصادر العام'!$C$3:$C$2000),0),
COLUMN('[2]الصادر العام'!$B$1)),
"")</f>
        <v/>
      </c>
      <c r="E536" s="9" t="str">
        <f t="array" ref="E53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العام'!$D$3:$D$2000),""),ROW($A530)),ROW('[2]الصادر العام'!$D$3:$D$2000),0),
COLUMN('[2]الصادر العام'!$D$1)),
"")</f>
        <v/>
      </c>
    </row>
    <row r="537" spans="2:5" ht="21">
      <c r="B537" s="10" t="str">
        <f>IF(C537="","",SUBTOTAL(3,$C$7:C537))</f>
        <v/>
      </c>
      <c r="C537" s="7" t="str">
        <f t="array" ref="C53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العام'!$B$3:$B$2000),""),ROW($A531)),ROW('[2]الصادر العام'!$B$3:$B$2000),0),
COLUMN('[2]الصادر العام'!$A$1)),
"")</f>
        <v/>
      </c>
      <c r="D537" s="8" t="str">
        <f t="array" ref="D53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العام'!$C$3:$C$2000),""),ROW($A531)),ROW('[2]الصادر العام'!$C$3:$C$2000),0),
COLUMN('[2]الصادر العام'!$B$1)),
"")</f>
        <v/>
      </c>
      <c r="E537" s="9" t="str">
        <f t="array" ref="E53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العام'!$D$3:$D$2000),""),ROW($A531)),ROW('[2]الصادر العام'!$D$3:$D$2000),0),
COLUMN('[2]الصادر العام'!$D$1)),
"")</f>
        <v/>
      </c>
    </row>
    <row r="538" spans="2:5" ht="21">
      <c r="B538" s="10" t="str">
        <f>IF(C538="","",SUBTOTAL(3,$C$7:C538))</f>
        <v/>
      </c>
      <c r="C538" s="7" t="str">
        <f t="array" ref="C53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العام'!$B$3:$B$2000),""),ROW($A532)),ROW('[2]الصادر العام'!$B$3:$B$2000),0),
COLUMN('[2]الصادر العام'!$A$1)),
"")</f>
        <v/>
      </c>
      <c r="D538" s="8" t="str">
        <f t="array" ref="D53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العام'!$C$3:$C$2000),""),ROW($A532)),ROW('[2]الصادر العام'!$C$3:$C$2000),0),
COLUMN('[2]الصادر العام'!$B$1)),
"")</f>
        <v/>
      </c>
      <c r="E538" s="9" t="str">
        <f t="array" ref="E53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العام'!$D$3:$D$2000),""),ROW($A532)),ROW('[2]الصادر العام'!$D$3:$D$2000),0),
COLUMN('[2]الصادر العام'!$D$1)),
"")</f>
        <v/>
      </c>
    </row>
    <row r="539" spans="2:5" ht="21">
      <c r="B539" s="10" t="str">
        <f>IF(C539="","",SUBTOTAL(3,$C$7:C539))</f>
        <v/>
      </c>
      <c r="C539" s="7" t="str">
        <f t="array" ref="C53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العام'!$B$3:$B$2000),""),ROW($A533)),ROW('[2]الصادر العام'!$B$3:$B$2000),0),
COLUMN('[2]الصادر العام'!$A$1)),
"")</f>
        <v/>
      </c>
      <c r="D539" s="8" t="str">
        <f t="array" ref="D53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العام'!$C$3:$C$2000),""),ROW($A533)),ROW('[2]الصادر العام'!$C$3:$C$2000),0),
COLUMN('[2]الصادر العام'!$B$1)),
"")</f>
        <v/>
      </c>
      <c r="E539" s="9" t="str">
        <f t="array" ref="E53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العام'!$D$3:$D$2000),""),ROW($A533)),ROW('[2]الصادر العام'!$D$3:$D$2000),0),
COLUMN('[2]الصادر العام'!$D$1)),
"")</f>
        <v/>
      </c>
    </row>
    <row r="540" spans="2:5" ht="21">
      <c r="B540" s="10" t="str">
        <f>IF(C540="","",SUBTOTAL(3,$C$7:C540))</f>
        <v/>
      </c>
      <c r="C540" s="7" t="str">
        <f t="array" ref="C54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العام'!$B$3:$B$2000),""),ROW($A534)),ROW('[2]الصادر العام'!$B$3:$B$2000),0),
COLUMN('[2]الصادر العام'!$A$1)),
"")</f>
        <v/>
      </c>
      <c r="D540" s="8" t="str">
        <f t="array" ref="D54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العام'!$C$3:$C$2000),""),ROW($A534)),ROW('[2]الصادر العام'!$C$3:$C$2000),0),
COLUMN('[2]الصادر العام'!$B$1)),
"")</f>
        <v/>
      </c>
      <c r="E540" s="9" t="str">
        <f t="array" ref="E54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العام'!$D$3:$D$2000),""),ROW($A534)),ROW('[2]الصادر العام'!$D$3:$D$2000),0),
COLUMN('[2]الصادر العام'!$D$1)),
"")</f>
        <v/>
      </c>
    </row>
    <row r="541" spans="2:5" ht="21">
      <c r="B541" s="10" t="str">
        <f>IF(C541="","",SUBTOTAL(3,$C$7:C541))</f>
        <v/>
      </c>
      <c r="C541" s="7" t="str">
        <f t="array" ref="C54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العام'!$B$3:$B$2000),""),ROW($A535)),ROW('[2]الصادر العام'!$B$3:$B$2000),0),
COLUMN('[2]الصادر العام'!$A$1)),
"")</f>
        <v/>
      </c>
      <c r="D541" s="8" t="str">
        <f t="array" ref="D54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العام'!$C$3:$C$2000),""),ROW($A535)),ROW('[2]الصادر العام'!$C$3:$C$2000),0),
COLUMN('[2]الصادر العام'!$B$1)),
"")</f>
        <v/>
      </c>
      <c r="E541" s="9" t="str">
        <f t="array" ref="E54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العام'!$D$3:$D$2000),""),ROW($A535)),ROW('[2]الصادر العام'!$D$3:$D$2000),0),
COLUMN('[2]الصادر العام'!$D$1)),
"")</f>
        <v/>
      </c>
    </row>
    <row r="542" spans="2:5" ht="21">
      <c r="B542" s="10" t="str">
        <f>IF(C542="","",SUBTOTAL(3,$C$7:C542))</f>
        <v/>
      </c>
      <c r="C542" s="7" t="str">
        <f t="array" ref="C54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العام'!$B$3:$B$2000),""),ROW($A536)),ROW('[2]الصادر العام'!$B$3:$B$2000),0),
COLUMN('[2]الصادر العام'!$A$1)),
"")</f>
        <v/>
      </c>
      <c r="D542" s="8" t="str">
        <f t="array" ref="D54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العام'!$C$3:$C$2000),""),ROW($A536)),ROW('[2]الصادر العام'!$C$3:$C$2000),0),
COLUMN('[2]الصادر العام'!$B$1)),
"")</f>
        <v/>
      </c>
      <c r="E542" s="9" t="str">
        <f t="array" ref="E54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العام'!$D$3:$D$2000),""),ROW($A536)),ROW('[2]الصادر العام'!$D$3:$D$2000),0),
COLUMN('[2]الصادر العام'!$D$1)),
"")</f>
        <v/>
      </c>
    </row>
    <row r="543" spans="2:5" ht="21">
      <c r="B543" s="10" t="str">
        <f>IF(C543="","",SUBTOTAL(3,$C$7:C543))</f>
        <v/>
      </c>
      <c r="C543" s="7" t="str">
        <f t="array" ref="C54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العام'!$B$3:$B$2000),""),ROW($A537)),ROW('[2]الصادر العام'!$B$3:$B$2000),0),
COLUMN('[2]الصادر العام'!$A$1)),
"")</f>
        <v/>
      </c>
      <c r="D543" s="8" t="str">
        <f t="array" ref="D54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العام'!$C$3:$C$2000),""),ROW($A537)),ROW('[2]الصادر العام'!$C$3:$C$2000),0),
COLUMN('[2]الصادر العام'!$B$1)),
"")</f>
        <v/>
      </c>
      <c r="E543" s="9" t="str">
        <f t="array" ref="E54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العام'!$D$3:$D$2000),""),ROW($A537)),ROW('[2]الصادر العام'!$D$3:$D$2000),0),
COLUMN('[2]الصادر العام'!$D$1)),
"")</f>
        <v/>
      </c>
    </row>
    <row r="544" spans="2:5" ht="21">
      <c r="B544" s="10" t="str">
        <f>IF(C544="","",SUBTOTAL(3,$C$7:C544))</f>
        <v/>
      </c>
      <c r="C544" s="7" t="str">
        <f t="array" ref="C54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العام'!$B$3:$B$2000),""),ROW($A538)),ROW('[2]الصادر العام'!$B$3:$B$2000),0),
COLUMN('[2]الصادر العام'!$A$1)),
"")</f>
        <v/>
      </c>
      <c r="D544" s="8" t="str">
        <f t="array" ref="D54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العام'!$C$3:$C$2000),""),ROW($A538)),ROW('[2]الصادر العام'!$C$3:$C$2000),0),
COLUMN('[2]الصادر العام'!$B$1)),
"")</f>
        <v/>
      </c>
      <c r="E544" s="9" t="str">
        <f t="array" ref="E54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العام'!$D$3:$D$2000),""),ROW($A538)),ROW('[2]الصادر العام'!$D$3:$D$2000),0),
COLUMN('[2]الصادر العام'!$D$1)),
"")</f>
        <v/>
      </c>
    </row>
    <row r="545" spans="2:5" ht="21">
      <c r="B545" s="10" t="str">
        <f>IF(C545="","",SUBTOTAL(3,$C$7:C545))</f>
        <v/>
      </c>
      <c r="C545" s="7" t="str">
        <f t="array" ref="C54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العام'!$B$3:$B$2000),""),ROW($A539)),ROW('[2]الصادر العام'!$B$3:$B$2000),0),
COLUMN('[2]الصادر العام'!$A$1)),
"")</f>
        <v/>
      </c>
      <c r="D545" s="8" t="str">
        <f t="array" ref="D54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العام'!$C$3:$C$2000),""),ROW($A539)),ROW('[2]الصادر العام'!$C$3:$C$2000),0),
COLUMN('[2]الصادر العام'!$B$1)),
"")</f>
        <v/>
      </c>
      <c r="E545" s="9" t="str">
        <f t="array" ref="E54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العام'!$D$3:$D$2000),""),ROW($A539)),ROW('[2]الصادر العام'!$D$3:$D$2000),0),
COLUMN('[2]الصادر العام'!$D$1)),
"")</f>
        <v/>
      </c>
    </row>
    <row r="546" spans="2:5" ht="21">
      <c r="B546" s="10" t="str">
        <f>IF(C546="","",SUBTOTAL(3,$C$7:C546))</f>
        <v/>
      </c>
      <c r="C546" s="7" t="str">
        <f t="array" ref="C54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العام'!$B$3:$B$2000),""),ROW($A540)),ROW('[2]الصادر العام'!$B$3:$B$2000),0),
COLUMN('[2]الصادر العام'!$A$1)),
"")</f>
        <v/>
      </c>
      <c r="D546" s="8" t="str">
        <f t="array" ref="D54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العام'!$C$3:$C$2000),""),ROW($A540)),ROW('[2]الصادر العام'!$C$3:$C$2000),0),
COLUMN('[2]الصادر العام'!$B$1)),
"")</f>
        <v/>
      </c>
      <c r="E546" s="9" t="str">
        <f t="array" ref="E54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العام'!$D$3:$D$2000),""),ROW($A540)),ROW('[2]الصادر العام'!$D$3:$D$2000),0),
COLUMN('[2]الصادر العام'!$D$1)),
"")</f>
        <v/>
      </c>
    </row>
    <row r="547" spans="2:5" ht="21">
      <c r="B547" s="10" t="str">
        <f>IF(C547="","",SUBTOTAL(3,$C$7:C547))</f>
        <v/>
      </c>
      <c r="C547" s="7" t="str">
        <f t="array" ref="C54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العام'!$B$3:$B$2000),""),ROW($A541)),ROW('[2]الصادر العام'!$B$3:$B$2000),0),
COLUMN('[2]الصادر العام'!$A$1)),
"")</f>
        <v/>
      </c>
      <c r="D547" s="8" t="str">
        <f t="array" ref="D54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العام'!$C$3:$C$2000),""),ROW($A541)),ROW('[2]الصادر العام'!$C$3:$C$2000),0),
COLUMN('[2]الصادر العام'!$B$1)),
"")</f>
        <v/>
      </c>
      <c r="E547" s="9" t="str">
        <f t="array" ref="E54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العام'!$D$3:$D$2000),""),ROW($A541)),ROW('[2]الصادر العام'!$D$3:$D$2000),0),
COLUMN('[2]الصادر العام'!$D$1)),
"")</f>
        <v/>
      </c>
    </row>
    <row r="548" spans="2:5" ht="21">
      <c r="B548" s="10" t="str">
        <f>IF(C548="","",SUBTOTAL(3,$C$7:C548))</f>
        <v/>
      </c>
      <c r="C548" s="7" t="str">
        <f t="array" ref="C54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العام'!$B$3:$B$2000),""),ROW($A542)),ROW('[2]الصادر العام'!$B$3:$B$2000),0),
COLUMN('[2]الصادر العام'!$A$1)),
"")</f>
        <v/>
      </c>
      <c r="D548" s="8" t="str">
        <f t="array" ref="D54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العام'!$C$3:$C$2000),""),ROW($A542)),ROW('[2]الصادر العام'!$C$3:$C$2000),0),
COLUMN('[2]الصادر العام'!$B$1)),
"")</f>
        <v/>
      </c>
      <c r="E548" s="9" t="str">
        <f t="array" ref="E54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العام'!$D$3:$D$2000),""),ROW($A542)),ROW('[2]الصادر العام'!$D$3:$D$2000),0),
COLUMN('[2]الصادر العام'!$D$1)),
"")</f>
        <v/>
      </c>
    </row>
    <row r="549" spans="2:5" ht="21">
      <c r="B549" s="10" t="str">
        <f>IF(C549="","",SUBTOTAL(3,$C$7:C549))</f>
        <v/>
      </c>
      <c r="C549" s="7" t="str">
        <f t="array" ref="C54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العام'!$B$3:$B$2000),""),ROW($A543)),ROW('[2]الصادر العام'!$B$3:$B$2000),0),
COLUMN('[2]الصادر العام'!$A$1)),
"")</f>
        <v/>
      </c>
      <c r="D549" s="8" t="str">
        <f t="array" ref="D54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العام'!$C$3:$C$2000),""),ROW($A543)),ROW('[2]الصادر العام'!$C$3:$C$2000),0),
COLUMN('[2]الصادر العام'!$B$1)),
"")</f>
        <v/>
      </c>
      <c r="E549" s="9" t="str">
        <f t="array" ref="E54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العام'!$D$3:$D$2000),""),ROW($A543)),ROW('[2]الصادر العام'!$D$3:$D$2000),0),
COLUMN('[2]الصادر العام'!$D$1)),
"")</f>
        <v/>
      </c>
    </row>
    <row r="550" spans="2:5" ht="21">
      <c r="B550" s="10" t="str">
        <f>IF(C550="","",SUBTOTAL(3,$C$7:C550))</f>
        <v/>
      </c>
      <c r="C550" s="7" t="str">
        <f t="array" ref="C55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العام'!$B$3:$B$2000),""),ROW($A544)),ROW('[2]الصادر العام'!$B$3:$B$2000),0),
COLUMN('[2]الصادر العام'!$A$1)),
"")</f>
        <v/>
      </c>
      <c r="D550" s="8" t="str">
        <f t="array" ref="D55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العام'!$C$3:$C$2000),""),ROW($A544)),ROW('[2]الصادر العام'!$C$3:$C$2000),0),
COLUMN('[2]الصادر العام'!$B$1)),
"")</f>
        <v/>
      </c>
      <c r="E550" s="9" t="str">
        <f t="array" ref="E55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العام'!$D$3:$D$2000),""),ROW($A544)),ROW('[2]الصادر العام'!$D$3:$D$2000),0),
COLUMN('[2]الصادر العام'!$D$1)),
"")</f>
        <v/>
      </c>
    </row>
    <row r="551" spans="2:5" ht="21">
      <c r="B551" s="10" t="str">
        <f>IF(C551="","",SUBTOTAL(3,$C$7:C551))</f>
        <v/>
      </c>
      <c r="C551" s="7" t="str">
        <f t="array" ref="C55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العام'!$B$3:$B$2000),""),ROW($A545)),ROW('[2]الصادر العام'!$B$3:$B$2000),0),
COLUMN('[2]الصادر العام'!$A$1)),
"")</f>
        <v/>
      </c>
      <c r="D551" s="8" t="str">
        <f t="array" ref="D55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العام'!$C$3:$C$2000),""),ROW($A545)),ROW('[2]الصادر العام'!$C$3:$C$2000),0),
COLUMN('[2]الصادر العام'!$B$1)),
"")</f>
        <v/>
      </c>
      <c r="E551" s="9" t="str">
        <f t="array" ref="E55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العام'!$D$3:$D$2000),""),ROW($A545)),ROW('[2]الصادر العام'!$D$3:$D$2000),0),
COLUMN('[2]الصادر العام'!$D$1)),
"")</f>
        <v/>
      </c>
    </row>
    <row r="552" spans="2:5" ht="21">
      <c r="B552" s="10" t="str">
        <f>IF(C552="","",SUBTOTAL(3,$C$7:C552))</f>
        <v/>
      </c>
      <c r="C552" s="7" t="str">
        <f t="array" ref="C55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العام'!$B$3:$B$2000),""),ROW($A546)),ROW('[2]الصادر العام'!$B$3:$B$2000),0),
COLUMN('[2]الصادر العام'!$A$1)),
"")</f>
        <v/>
      </c>
      <c r="D552" s="8" t="str">
        <f t="array" ref="D55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العام'!$C$3:$C$2000),""),ROW($A546)),ROW('[2]الصادر العام'!$C$3:$C$2000),0),
COLUMN('[2]الصادر العام'!$B$1)),
"")</f>
        <v/>
      </c>
      <c r="E552" s="9" t="str">
        <f t="array" ref="E55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العام'!$D$3:$D$2000),""),ROW($A546)),ROW('[2]الصادر العام'!$D$3:$D$2000),0),
COLUMN('[2]الصادر العام'!$D$1)),
"")</f>
        <v/>
      </c>
    </row>
    <row r="553" spans="2:5" ht="21">
      <c r="B553" s="10" t="str">
        <f>IF(C553="","",SUBTOTAL(3,$C$7:C553))</f>
        <v/>
      </c>
      <c r="C553" s="7" t="str">
        <f t="array" ref="C55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العام'!$B$3:$B$2000),""),ROW($A547)),ROW('[2]الصادر العام'!$B$3:$B$2000),0),
COLUMN('[2]الصادر العام'!$A$1)),
"")</f>
        <v/>
      </c>
      <c r="D553" s="8" t="str">
        <f t="array" ref="D55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العام'!$C$3:$C$2000),""),ROW($A547)),ROW('[2]الصادر العام'!$C$3:$C$2000),0),
COLUMN('[2]الصادر العام'!$B$1)),
"")</f>
        <v/>
      </c>
      <c r="E553" s="9" t="str">
        <f t="array" ref="E55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العام'!$D$3:$D$2000),""),ROW($A547)),ROW('[2]الصادر العام'!$D$3:$D$2000),0),
COLUMN('[2]الصادر العام'!$D$1)),
"")</f>
        <v/>
      </c>
    </row>
    <row r="554" spans="2:5" ht="21">
      <c r="B554" s="10" t="str">
        <f>IF(C554="","",SUBTOTAL(3,$C$7:C554))</f>
        <v/>
      </c>
      <c r="C554" s="7" t="str">
        <f t="array" ref="C55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العام'!$B$3:$B$2000),""),ROW($A548)),ROW('[2]الصادر العام'!$B$3:$B$2000),0),
COLUMN('[2]الصادر العام'!$A$1)),
"")</f>
        <v/>
      </c>
      <c r="D554" s="8" t="str">
        <f t="array" ref="D55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العام'!$C$3:$C$2000),""),ROW($A548)),ROW('[2]الصادر العام'!$C$3:$C$2000),0),
COLUMN('[2]الصادر العام'!$B$1)),
"")</f>
        <v/>
      </c>
      <c r="E554" s="9" t="str">
        <f t="array" ref="E55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العام'!$D$3:$D$2000),""),ROW($A548)),ROW('[2]الصادر العام'!$D$3:$D$2000),0),
COLUMN('[2]الصادر العام'!$D$1)),
"")</f>
        <v/>
      </c>
    </row>
    <row r="555" spans="2:5" ht="21">
      <c r="B555" s="10" t="str">
        <f>IF(C555="","",SUBTOTAL(3,$C$7:C555))</f>
        <v/>
      </c>
      <c r="C555" s="7" t="str">
        <f t="array" ref="C55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العام'!$B$3:$B$2000),""),ROW($A549)),ROW('[2]الصادر العام'!$B$3:$B$2000),0),
COLUMN('[2]الصادر العام'!$A$1)),
"")</f>
        <v/>
      </c>
      <c r="D555" s="8" t="str">
        <f t="array" ref="D55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العام'!$C$3:$C$2000),""),ROW($A549)),ROW('[2]الصادر العام'!$C$3:$C$2000),0),
COLUMN('[2]الصادر العام'!$B$1)),
"")</f>
        <v/>
      </c>
      <c r="E555" s="9" t="str">
        <f t="array" ref="E55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العام'!$D$3:$D$2000),""),ROW($A549)),ROW('[2]الصادر العام'!$D$3:$D$2000),0),
COLUMN('[2]الصادر العام'!$D$1)),
"")</f>
        <v/>
      </c>
    </row>
    <row r="556" spans="2:5" ht="21">
      <c r="B556" s="10" t="str">
        <f>IF(C556="","",SUBTOTAL(3,$C$7:C556))</f>
        <v/>
      </c>
      <c r="C556" s="7" t="str">
        <f t="array" ref="C55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العام'!$B$3:$B$2000),""),ROW($A550)),ROW('[2]الصادر العام'!$B$3:$B$2000),0),
COLUMN('[2]الصادر العام'!$A$1)),
"")</f>
        <v/>
      </c>
      <c r="D556" s="8" t="str">
        <f t="array" ref="D55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العام'!$C$3:$C$2000),""),ROW($A550)),ROW('[2]الصادر العام'!$C$3:$C$2000),0),
COLUMN('[2]الصادر العام'!$B$1)),
"")</f>
        <v/>
      </c>
      <c r="E556" s="9" t="str">
        <f t="array" ref="E55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العام'!$D$3:$D$2000),""),ROW($A550)),ROW('[2]الصادر العام'!$D$3:$D$2000),0),
COLUMN('[2]الصادر العام'!$D$1)),
"")</f>
        <v/>
      </c>
    </row>
    <row r="557" spans="2:5" ht="21">
      <c r="B557" s="10" t="str">
        <f>IF(C557="","",SUBTOTAL(3,$C$7:C557))</f>
        <v/>
      </c>
      <c r="C557" s="7" t="str">
        <f t="array" ref="C55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العام'!$B$3:$B$2000),""),ROW($A551)),ROW('[2]الصادر العام'!$B$3:$B$2000),0),
COLUMN('[2]الصادر العام'!$A$1)),
"")</f>
        <v/>
      </c>
      <c r="D557" s="8" t="str">
        <f t="array" ref="D55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العام'!$C$3:$C$2000),""),ROW($A551)),ROW('[2]الصادر العام'!$C$3:$C$2000),0),
COLUMN('[2]الصادر العام'!$B$1)),
"")</f>
        <v/>
      </c>
      <c r="E557" s="9" t="str">
        <f t="array" ref="E55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العام'!$D$3:$D$2000),""),ROW($A551)),ROW('[2]الصادر العام'!$D$3:$D$2000),0),
COLUMN('[2]الصادر العام'!$D$1)),
"")</f>
        <v/>
      </c>
    </row>
    <row r="558" spans="2:5" ht="21">
      <c r="B558" s="10" t="str">
        <f>IF(C558="","",SUBTOTAL(3,$C$7:C558))</f>
        <v/>
      </c>
      <c r="C558" s="7" t="str">
        <f t="array" ref="C55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العام'!$B$3:$B$2000),""),ROW($A552)),ROW('[2]الصادر العام'!$B$3:$B$2000),0),
COLUMN('[2]الصادر العام'!$A$1)),
"")</f>
        <v/>
      </c>
      <c r="D558" s="8" t="str">
        <f t="array" ref="D55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العام'!$C$3:$C$2000),""),ROW($A552)),ROW('[2]الصادر العام'!$C$3:$C$2000),0),
COLUMN('[2]الصادر العام'!$B$1)),
"")</f>
        <v/>
      </c>
      <c r="E558" s="9" t="str">
        <f t="array" ref="E55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العام'!$D$3:$D$2000),""),ROW($A552)),ROW('[2]الصادر العام'!$D$3:$D$2000),0),
COLUMN('[2]الصادر العام'!$D$1)),
"")</f>
        <v/>
      </c>
    </row>
    <row r="559" spans="2:5" ht="21">
      <c r="B559" s="10" t="str">
        <f>IF(C559="","",SUBTOTAL(3,$C$7:C559))</f>
        <v/>
      </c>
      <c r="C559" s="7" t="str">
        <f t="array" ref="C55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العام'!$B$3:$B$2000),""),ROW($A553)),ROW('[2]الصادر العام'!$B$3:$B$2000),0),
COLUMN('[2]الصادر العام'!$A$1)),
"")</f>
        <v/>
      </c>
      <c r="D559" s="8" t="str">
        <f t="array" ref="D55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العام'!$C$3:$C$2000),""),ROW($A553)),ROW('[2]الصادر العام'!$C$3:$C$2000),0),
COLUMN('[2]الصادر العام'!$B$1)),
"")</f>
        <v/>
      </c>
      <c r="E559" s="9" t="str">
        <f t="array" ref="E55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العام'!$D$3:$D$2000),""),ROW($A553)),ROW('[2]الصادر العام'!$D$3:$D$2000),0),
COLUMN('[2]الصادر العام'!$D$1)),
"")</f>
        <v/>
      </c>
    </row>
    <row r="560" spans="2:5" ht="21">
      <c r="B560" s="10" t="str">
        <f>IF(C560="","",SUBTOTAL(3,$C$7:C560))</f>
        <v/>
      </c>
      <c r="C560" s="7" t="str">
        <f t="array" ref="C56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العام'!$B$3:$B$2000),""),ROW($A554)),ROW('[2]الصادر العام'!$B$3:$B$2000),0),
COLUMN('[2]الصادر العام'!$A$1)),
"")</f>
        <v/>
      </c>
      <c r="D560" s="8" t="str">
        <f t="array" ref="D56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العام'!$C$3:$C$2000),""),ROW($A554)),ROW('[2]الصادر العام'!$C$3:$C$2000),0),
COLUMN('[2]الصادر العام'!$B$1)),
"")</f>
        <v/>
      </c>
      <c r="E560" s="9" t="str">
        <f t="array" ref="E56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العام'!$D$3:$D$2000),""),ROW($A554)),ROW('[2]الصادر العام'!$D$3:$D$2000),0),
COLUMN('[2]الصادر العام'!$D$1)),
"")</f>
        <v/>
      </c>
    </row>
    <row r="561" spans="2:5" ht="21">
      <c r="B561" s="10" t="str">
        <f>IF(C561="","",SUBTOTAL(3,$C$7:C561))</f>
        <v/>
      </c>
      <c r="C561" s="7" t="str">
        <f t="array" ref="C56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العام'!$B$3:$B$2000),""),ROW($A555)),ROW('[2]الصادر العام'!$B$3:$B$2000),0),
COLUMN('[2]الصادر العام'!$A$1)),
"")</f>
        <v/>
      </c>
      <c r="D561" s="8" t="str">
        <f t="array" ref="D56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العام'!$C$3:$C$2000),""),ROW($A555)),ROW('[2]الصادر العام'!$C$3:$C$2000),0),
COLUMN('[2]الصادر العام'!$B$1)),
"")</f>
        <v/>
      </c>
      <c r="E561" s="9" t="str">
        <f t="array" ref="E56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العام'!$D$3:$D$2000),""),ROW($A555)),ROW('[2]الصادر العام'!$D$3:$D$2000),0),
COLUMN('[2]الصادر العام'!$D$1)),
"")</f>
        <v/>
      </c>
    </row>
    <row r="562" spans="2:5" ht="21">
      <c r="B562" s="10" t="str">
        <f>IF(C562="","",SUBTOTAL(3,$C$7:C562))</f>
        <v/>
      </c>
      <c r="C562" s="7" t="str">
        <f t="array" ref="C56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العام'!$B$3:$B$2000),""),ROW($A556)),ROW('[2]الصادر العام'!$B$3:$B$2000),0),
COLUMN('[2]الصادر العام'!$A$1)),
"")</f>
        <v/>
      </c>
      <c r="D562" s="8" t="str">
        <f t="array" ref="D56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العام'!$C$3:$C$2000),""),ROW($A556)),ROW('[2]الصادر العام'!$C$3:$C$2000),0),
COLUMN('[2]الصادر العام'!$B$1)),
"")</f>
        <v/>
      </c>
      <c r="E562" s="9" t="str">
        <f t="array" ref="E56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العام'!$D$3:$D$2000),""),ROW($A556)),ROW('[2]الصادر العام'!$D$3:$D$2000),0),
COLUMN('[2]الصادر العام'!$D$1)),
"")</f>
        <v/>
      </c>
    </row>
    <row r="563" spans="2:5" ht="21">
      <c r="B563" s="10" t="str">
        <f>IF(C563="","",SUBTOTAL(3,$C$7:C563))</f>
        <v/>
      </c>
      <c r="C563" s="7" t="str">
        <f t="array" ref="C56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العام'!$B$3:$B$2000),""),ROW($A557)),ROW('[2]الصادر العام'!$B$3:$B$2000),0),
COLUMN('[2]الصادر العام'!$A$1)),
"")</f>
        <v/>
      </c>
      <c r="D563" s="8" t="str">
        <f t="array" ref="D56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العام'!$C$3:$C$2000),""),ROW($A557)),ROW('[2]الصادر العام'!$C$3:$C$2000),0),
COLUMN('[2]الصادر العام'!$B$1)),
"")</f>
        <v/>
      </c>
      <c r="E563" s="9" t="str">
        <f t="array" ref="E56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العام'!$D$3:$D$2000),""),ROW($A557)),ROW('[2]الصادر العام'!$D$3:$D$2000),0),
COLUMN('[2]الصادر العام'!$D$1)),
"")</f>
        <v/>
      </c>
    </row>
    <row r="564" spans="2:5" ht="21">
      <c r="B564" s="10" t="str">
        <f>IF(C564="","",SUBTOTAL(3,$C$7:C564))</f>
        <v/>
      </c>
      <c r="C564" s="7" t="str">
        <f t="array" ref="C56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العام'!$B$3:$B$2000),""),ROW($A558)),ROW('[2]الصادر العام'!$B$3:$B$2000),0),
COLUMN('[2]الصادر العام'!$A$1)),
"")</f>
        <v/>
      </c>
      <c r="D564" s="8" t="str">
        <f t="array" ref="D56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العام'!$C$3:$C$2000),""),ROW($A558)),ROW('[2]الصادر العام'!$C$3:$C$2000),0),
COLUMN('[2]الصادر العام'!$B$1)),
"")</f>
        <v/>
      </c>
      <c r="E564" s="9" t="str">
        <f t="array" ref="E56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العام'!$D$3:$D$2000),""),ROW($A558)),ROW('[2]الصادر العام'!$D$3:$D$2000),0),
COLUMN('[2]الصادر العام'!$D$1)),
"")</f>
        <v/>
      </c>
    </row>
    <row r="565" spans="2:5" ht="21">
      <c r="B565" s="10" t="str">
        <f>IF(C565="","",SUBTOTAL(3,$C$7:C565))</f>
        <v/>
      </c>
      <c r="C565" s="7" t="str">
        <f t="array" ref="C56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العام'!$B$3:$B$2000),""),ROW($A559)),ROW('[2]الصادر العام'!$B$3:$B$2000),0),
COLUMN('[2]الصادر العام'!$A$1)),
"")</f>
        <v/>
      </c>
      <c r="D565" s="8" t="str">
        <f t="array" ref="D56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العام'!$C$3:$C$2000),""),ROW($A559)),ROW('[2]الصادر العام'!$C$3:$C$2000),0),
COLUMN('[2]الصادر العام'!$B$1)),
"")</f>
        <v/>
      </c>
      <c r="E565" s="9" t="str">
        <f t="array" ref="E56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العام'!$D$3:$D$2000),""),ROW($A559)),ROW('[2]الصادر العام'!$D$3:$D$2000),0),
COLUMN('[2]الصادر العام'!$D$1)),
"")</f>
        <v/>
      </c>
    </row>
    <row r="566" spans="2:5" ht="21">
      <c r="B566" s="10" t="str">
        <f>IF(C566="","",SUBTOTAL(3,$C$7:C566))</f>
        <v/>
      </c>
      <c r="C566" s="7" t="str">
        <f t="array" ref="C56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العام'!$B$3:$B$2000),""),ROW($A560)),ROW('[2]الصادر العام'!$B$3:$B$2000),0),
COLUMN('[2]الصادر العام'!$A$1)),
"")</f>
        <v/>
      </c>
      <c r="D566" s="8" t="str">
        <f t="array" ref="D56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العام'!$C$3:$C$2000),""),ROW($A560)),ROW('[2]الصادر العام'!$C$3:$C$2000),0),
COLUMN('[2]الصادر العام'!$B$1)),
"")</f>
        <v/>
      </c>
      <c r="E566" s="9" t="str">
        <f t="array" ref="E56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العام'!$D$3:$D$2000),""),ROW($A560)),ROW('[2]الصادر العام'!$D$3:$D$2000),0),
COLUMN('[2]الصادر العام'!$D$1)),
"")</f>
        <v/>
      </c>
    </row>
    <row r="567" spans="2:5" ht="21">
      <c r="B567" s="10" t="str">
        <f>IF(C567="","",SUBTOTAL(3,$C$7:C567))</f>
        <v/>
      </c>
      <c r="C567" s="7" t="str">
        <f t="array" ref="C56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العام'!$B$3:$B$2000),""),ROW($A561)),ROW('[2]الصادر العام'!$B$3:$B$2000),0),
COLUMN('[2]الصادر العام'!$A$1)),
"")</f>
        <v/>
      </c>
      <c r="D567" s="8" t="str">
        <f t="array" ref="D56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العام'!$C$3:$C$2000),""),ROW($A561)),ROW('[2]الصادر العام'!$C$3:$C$2000),0),
COLUMN('[2]الصادر العام'!$B$1)),
"")</f>
        <v/>
      </c>
      <c r="E567" s="9" t="str">
        <f t="array" ref="E56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العام'!$D$3:$D$2000),""),ROW($A561)),ROW('[2]الصادر العام'!$D$3:$D$2000),0),
COLUMN('[2]الصادر العام'!$D$1)),
"")</f>
        <v/>
      </c>
    </row>
    <row r="568" spans="2:5" ht="21">
      <c r="B568" s="10" t="str">
        <f>IF(C568="","",SUBTOTAL(3,$C$7:C568))</f>
        <v/>
      </c>
      <c r="C568" s="7" t="str">
        <f t="array" ref="C56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العام'!$B$3:$B$2000),""),ROW($A562)),ROW('[2]الصادر العام'!$B$3:$B$2000),0),
COLUMN('[2]الصادر العام'!$A$1)),
"")</f>
        <v/>
      </c>
      <c r="D568" s="8" t="str">
        <f t="array" ref="D56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العام'!$C$3:$C$2000),""),ROW($A562)),ROW('[2]الصادر العام'!$C$3:$C$2000),0),
COLUMN('[2]الصادر العام'!$B$1)),
"")</f>
        <v/>
      </c>
      <c r="E568" s="9" t="str">
        <f t="array" ref="E56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العام'!$D$3:$D$2000),""),ROW($A562)),ROW('[2]الصادر العام'!$D$3:$D$2000),0),
COLUMN('[2]الصادر العام'!$D$1)),
"")</f>
        <v/>
      </c>
    </row>
    <row r="569" spans="2:5" ht="21">
      <c r="B569" s="10" t="str">
        <f>IF(C569="","",SUBTOTAL(3,$C$7:C569))</f>
        <v/>
      </c>
      <c r="C569" s="7" t="str">
        <f t="array" ref="C56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العام'!$B$3:$B$2000),""),ROW($A563)),ROW('[2]الصادر العام'!$B$3:$B$2000),0),
COLUMN('[2]الصادر العام'!$A$1)),
"")</f>
        <v/>
      </c>
      <c r="D569" s="8" t="str">
        <f t="array" ref="D56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العام'!$C$3:$C$2000),""),ROW($A563)),ROW('[2]الصادر العام'!$C$3:$C$2000),0),
COLUMN('[2]الصادر العام'!$B$1)),
"")</f>
        <v/>
      </c>
      <c r="E569" s="9" t="str">
        <f t="array" ref="E56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العام'!$D$3:$D$2000),""),ROW($A563)),ROW('[2]الصادر العام'!$D$3:$D$2000),0),
COLUMN('[2]الصادر العام'!$D$1)),
"")</f>
        <v/>
      </c>
    </row>
    <row r="570" spans="2:5" ht="21">
      <c r="B570" s="10" t="str">
        <f>IF(C570="","",SUBTOTAL(3,$C$7:C570))</f>
        <v/>
      </c>
      <c r="C570" s="7" t="str">
        <f t="array" ref="C57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العام'!$B$3:$B$2000),""),ROW($A564)),ROW('[2]الصادر العام'!$B$3:$B$2000),0),
COLUMN('[2]الصادر العام'!$A$1)),
"")</f>
        <v/>
      </c>
      <c r="D570" s="8" t="str">
        <f t="array" ref="D57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العام'!$C$3:$C$2000),""),ROW($A564)),ROW('[2]الصادر العام'!$C$3:$C$2000),0),
COLUMN('[2]الصادر العام'!$B$1)),
"")</f>
        <v/>
      </c>
      <c r="E570" s="9" t="str">
        <f t="array" ref="E57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العام'!$D$3:$D$2000),""),ROW($A564)),ROW('[2]الصادر العام'!$D$3:$D$2000),0),
COLUMN('[2]الصادر العام'!$D$1)),
"")</f>
        <v/>
      </c>
    </row>
    <row r="571" spans="2:5" ht="21">
      <c r="B571" s="10" t="str">
        <f>IF(C571="","",SUBTOTAL(3,$C$7:C571))</f>
        <v/>
      </c>
      <c r="C571" s="7" t="str">
        <f t="array" ref="C57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العام'!$B$3:$B$2000),""),ROW($A565)),ROW('[2]الصادر العام'!$B$3:$B$2000),0),
COLUMN('[2]الصادر العام'!$A$1)),
"")</f>
        <v/>
      </c>
      <c r="D571" s="8" t="str">
        <f t="array" ref="D57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العام'!$C$3:$C$2000),""),ROW($A565)),ROW('[2]الصادر العام'!$C$3:$C$2000),0),
COLUMN('[2]الصادر العام'!$B$1)),
"")</f>
        <v/>
      </c>
      <c r="E571" s="9" t="str">
        <f t="array" ref="E57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العام'!$D$3:$D$2000),""),ROW($A565)),ROW('[2]الصادر العام'!$D$3:$D$2000),0),
COLUMN('[2]الصادر العام'!$D$1)),
"")</f>
        <v/>
      </c>
    </row>
    <row r="572" spans="2:5" ht="21">
      <c r="B572" s="10" t="str">
        <f>IF(C572="","",SUBTOTAL(3,$C$7:C572))</f>
        <v/>
      </c>
      <c r="C572" s="7" t="str">
        <f t="array" ref="C57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العام'!$B$3:$B$2000),""),ROW($A566)),ROW('[2]الصادر العام'!$B$3:$B$2000),0),
COLUMN('[2]الصادر العام'!$A$1)),
"")</f>
        <v/>
      </c>
      <c r="D572" s="8" t="str">
        <f t="array" ref="D57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العام'!$C$3:$C$2000),""),ROW($A566)),ROW('[2]الصادر العام'!$C$3:$C$2000),0),
COLUMN('[2]الصادر العام'!$B$1)),
"")</f>
        <v/>
      </c>
      <c r="E572" s="9" t="str">
        <f t="array" ref="E57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العام'!$D$3:$D$2000),""),ROW($A566)),ROW('[2]الصادر العام'!$D$3:$D$2000),0),
COLUMN('[2]الصادر العام'!$D$1)),
"")</f>
        <v/>
      </c>
    </row>
    <row r="573" spans="2:5" ht="21">
      <c r="B573" s="10" t="str">
        <f>IF(C573="","",SUBTOTAL(3,$C$7:C573))</f>
        <v/>
      </c>
      <c r="C573" s="7" t="str">
        <f t="array" ref="C57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العام'!$B$3:$B$2000),""),ROW($A567)),ROW('[2]الصادر العام'!$B$3:$B$2000),0),
COLUMN('[2]الصادر العام'!$A$1)),
"")</f>
        <v/>
      </c>
      <c r="D573" s="8" t="str">
        <f t="array" ref="D57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العام'!$C$3:$C$2000),""),ROW($A567)),ROW('[2]الصادر العام'!$C$3:$C$2000),0),
COLUMN('[2]الصادر العام'!$B$1)),
"")</f>
        <v/>
      </c>
      <c r="E573" s="9" t="str">
        <f t="array" ref="E57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العام'!$D$3:$D$2000),""),ROW($A567)),ROW('[2]الصادر العام'!$D$3:$D$2000),0),
COLUMN('[2]الصادر العام'!$D$1)),
"")</f>
        <v/>
      </c>
    </row>
    <row r="574" spans="2:5" ht="21">
      <c r="B574" s="10" t="str">
        <f>IF(C574="","",SUBTOTAL(3,$C$7:C574))</f>
        <v/>
      </c>
      <c r="C574" s="7" t="str">
        <f t="array" ref="C57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العام'!$B$3:$B$2000),""),ROW($A568)),ROW('[2]الصادر العام'!$B$3:$B$2000),0),
COLUMN('[2]الصادر العام'!$A$1)),
"")</f>
        <v/>
      </c>
      <c r="D574" s="8" t="str">
        <f t="array" ref="D57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العام'!$C$3:$C$2000),""),ROW($A568)),ROW('[2]الصادر العام'!$C$3:$C$2000),0),
COLUMN('[2]الصادر العام'!$B$1)),
"")</f>
        <v/>
      </c>
      <c r="E574" s="9" t="str">
        <f t="array" ref="E57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العام'!$D$3:$D$2000),""),ROW($A568)),ROW('[2]الصادر العام'!$D$3:$D$2000),0),
COLUMN('[2]الصادر العام'!$D$1)),
"")</f>
        <v/>
      </c>
    </row>
    <row r="575" spans="2:5" ht="21">
      <c r="B575" s="10" t="str">
        <f>IF(C575="","",SUBTOTAL(3,$C$7:C575))</f>
        <v/>
      </c>
      <c r="C575" s="7" t="str">
        <f t="array" ref="C57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العام'!$B$3:$B$2000),""),ROW($A569)),ROW('[2]الصادر العام'!$B$3:$B$2000),0),
COLUMN('[2]الصادر العام'!$A$1)),
"")</f>
        <v/>
      </c>
      <c r="D575" s="8" t="str">
        <f t="array" ref="D57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العام'!$C$3:$C$2000),""),ROW($A569)),ROW('[2]الصادر العام'!$C$3:$C$2000),0),
COLUMN('[2]الصادر العام'!$B$1)),
"")</f>
        <v/>
      </c>
      <c r="E575" s="9" t="str">
        <f t="array" ref="E57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العام'!$D$3:$D$2000),""),ROW($A569)),ROW('[2]الصادر العام'!$D$3:$D$2000),0),
COLUMN('[2]الصادر العام'!$D$1)),
"")</f>
        <v/>
      </c>
    </row>
    <row r="576" spans="2:5" ht="21">
      <c r="B576" s="10" t="str">
        <f>IF(C576="","",SUBTOTAL(3,$C$7:C576))</f>
        <v/>
      </c>
      <c r="C576" s="7" t="str">
        <f t="array" ref="C57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العام'!$B$3:$B$2000),""),ROW($A570)),ROW('[2]الصادر العام'!$B$3:$B$2000),0),
COLUMN('[2]الصادر العام'!$A$1)),
"")</f>
        <v/>
      </c>
      <c r="D576" s="8" t="str">
        <f t="array" ref="D57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العام'!$C$3:$C$2000),""),ROW($A570)),ROW('[2]الصادر العام'!$C$3:$C$2000),0),
COLUMN('[2]الصادر العام'!$B$1)),
"")</f>
        <v/>
      </c>
      <c r="E576" s="9" t="str">
        <f t="array" ref="E57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العام'!$D$3:$D$2000),""),ROW($A570)),ROW('[2]الصادر العام'!$D$3:$D$2000),0),
COLUMN('[2]الصادر العام'!$D$1)),
"")</f>
        <v/>
      </c>
    </row>
    <row r="577" spans="2:5" ht="21">
      <c r="B577" s="10" t="str">
        <f>IF(C577="","",SUBTOTAL(3,$C$7:C577))</f>
        <v/>
      </c>
      <c r="C577" s="7" t="str">
        <f t="array" ref="C57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العام'!$B$3:$B$2000),""),ROW($A571)),ROW('[2]الصادر العام'!$B$3:$B$2000),0),
COLUMN('[2]الصادر العام'!$A$1)),
"")</f>
        <v/>
      </c>
      <c r="D577" s="8" t="str">
        <f t="array" ref="D57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العام'!$C$3:$C$2000),""),ROW($A571)),ROW('[2]الصادر العام'!$C$3:$C$2000),0),
COLUMN('[2]الصادر العام'!$B$1)),
"")</f>
        <v/>
      </c>
      <c r="E577" s="9" t="str">
        <f t="array" ref="E57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العام'!$D$3:$D$2000),""),ROW($A571)),ROW('[2]الصادر العام'!$D$3:$D$2000),0),
COLUMN('[2]الصادر العام'!$D$1)),
"")</f>
        <v/>
      </c>
    </row>
    <row r="578" spans="2:5" ht="21">
      <c r="B578" s="10" t="str">
        <f>IF(C578="","",SUBTOTAL(3,$C$7:C578))</f>
        <v/>
      </c>
      <c r="C578" s="7" t="str">
        <f t="array" ref="C57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العام'!$B$3:$B$2000),""),ROW($A572)),ROW('[2]الصادر العام'!$B$3:$B$2000),0),
COLUMN('[2]الصادر العام'!$A$1)),
"")</f>
        <v/>
      </c>
      <c r="D578" s="8" t="str">
        <f t="array" ref="D57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العام'!$C$3:$C$2000),""),ROW($A572)),ROW('[2]الصادر العام'!$C$3:$C$2000),0),
COLUMN('[2]الصادر العام'!$B$1)),
"")</f>
        <v/>
      </c>
      <c r="E578" s="9" t="str">
        <f t="array" ref="E57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العام'!$D$3:$D$2000),""),ROW($A572)),ROW('[2]الصادر العام'!$D$3:$D$2000),0),
COLUMN('[2]الصادر العام'!$D$1)),
"")</f>
        <v/>
      </c>
    </row>
    <row r="579" spans="2:5" ht="21">
      <c r="B579" s="10" t="str">
        <f>IF(C579="","",SUBTOTAL(3,$C$7:C579))</f>
        <v/>
      </c>
      <c r="C579" s="7" t="str">
        <f t="array" ref="C57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العام'!$B$3:$B$2000),""),ROW($A573)),ROW('[2]الصادر العام'!$B$3:$B$2000),0),
COLUMN('[2]الصادر العام'!$A$1)),
"")</f>
        <v/>
      </c>
      <c r="D579" s="8" t="str">
        <f t="array" ref="D57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العام'!$C$3:$C$2000),""),ROW($A573)),ROW('[2]الصادر العام'!$C$3:$C$2000),0),
COLUMN('[2]الصادر العام'!$B$1)),
"")</f>
        <v/>
      </c>
      <c r="E579" s="9" t="str">
        <f t="array" ref="E57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العام'!$D$3:$D$2000),""),ROW($A573)),ROW('[2]الصادر العام'!$D$3:$D$2000),0),
COLUMN('[2]الصادر العام'!$D$1)),
"")</f>
        <v/>
      </c>
    </row>
    <row r="580" spans="2:5" ht="21">
      <c r="B580" s="10" t="str">
        <f>IF(C580="","",SUBTOTAL(3,$C$7:C580))</f>
        <v/>
      </c>
      <c r="C580" s="7" t="str">
        <f t="array" ref="C58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العام'!$B$3:$B$2000),""),ROW($A574)),ROW('[2]الصادر العام'!$B$3:$B$2000),0),
COLUMN('[2]الصادر العام'!$A$1)),
"")</f>
        <v/>
      </c>
      <c r="D580" s="8" t="str">
        <f t="array" ref="D58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العام'!$C$3:$C$2000),""),ROW($A574)),ROW('[2]الصادر العام'!$C$3:$C$2000),0),
COLUMN('[2]الصادر العام'!$B$1)),
"")</f>
        <v/>
      </c>
      <c r="E580" s="9" t="str">
        <f t="array" ref="E58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العام'!$D$3:$D$2000),""),ROW($A574)),ROW('[2]الصادر العام'!$D$3:$D$2000),0),
COLUMN('[2]الصادر العام'!$D$1)),
"")</f>
        <v/>
      </c>
    </row>
    <row r="581" spans="2:5" ht="21">
      <c r="B581" s="10" t="str">
        <f>IF(C581="","",SUBTOTAL(3,$C$7:C581))</f>
        <v/>
      </c>
      <c r="C581" s="7" t="str">
        <f t="array" ref="C58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العام'!$B$3:$B$2000),""),ROW($A575)),ROW('[2]الصادر العام'!$B$3:$B$2000),0),
COLUMN('[2]الصادر العام'!$A$1)),
"")</f>
        <v/>
      </c>
      <c r="D581" s="8" t="str">
        <f t="array" ref="D58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العام'!$C$3:$C$2000),""),ROW($A575)),ROW('[2]الصادر العام'!$C$3:$C$2000),0),
COLUMN('[2]الصادر العام'!$B$1)),
"")</f>
        <v/>
      </c>
      <c r="E581" s="9" t="str">
        <f t="array" ref="E58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العام'!$D$3:$D$2000),""),ROW($A575)),ROW('[2]الصادر العام'!$D$3:$D$2000),0),
COLUMN('[2]الصادر العام'!$D$1)),
"")</f>
        <v/>
      </c>
    </row>
    <row r="582" spans="2:5" ht="21">
      <c r="B582" s="10" t="str">
        <f>IF(C582="","",SUBTOTAL(3,$C$7:C582))</f>
        <v/>
      </c>
      <c r="C582" s="7" t="str">
        <f t="array" ref="C58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العام'!$B$3:$B$2000),""),ROW($A576)),ROW('[2]الصادر العام'!$B$3:$B$2000),0),
COLUMN('[2]الصادر العام'!$A$1)),
"")</f>
        <v/>
      </c>
      <c r="D582" s="8" t="str">
        <f t="array" ref="D58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العام'!$C$3:$C$2000),""),ROW($A576)),ROW('[2]الصادر العام'!$C$3:$C$2000),0),
COLUMN('[2]الصادر العام'!$B$1)),
"")</f>
        <v/>
      </c>
      <c r="E582" s="9" t="str">
        <f t="array" ref="E58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العام'!$D$3:$D$2000),""),ROW($A576)),ROW('[2]الصادر العام'!$D$3:$D$2000),0),
COLUMN('[2]الصادر العام'!$D$1)),
"")</f>
        <v/>
      </c>
    </row>
    <row r="583" spans="2:5" ht="21">
      <c r="B583" s="10" t="str">
        <f>IF(C583="","",SUBTOTAL(3,$C$7:C583))</f>
        <v/>
      </c>
      <c r="C583" s="7" t="str">
        <f t="array" ref="C58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العام'!$B$3:$B$2000),""),ROW($A577)),ROW('[2]الصادر العام'!$B$3:$B$2000),0),
COLUMN('[2]الصادر العام'!$A$1)),
"")</f>
        <v/>
      </c>
      <c r="D583" s="8" t="str">
        <f t="array" ref="D58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العام'!$C$3:$C$2000),""),ROW($A577)),ROW('[2]الصادر العام'!$C$3:$C$2000),0),
COLUMN('[2]الصادر العام'!$B$1)),
"")</f>
        <v/>
      </c>
      <c r="E583" s="9" t="str">
        <f t="array" ref="E58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العام'!$D$3:$D$2000),""),ROW($A577)),ROW('[2]الصادر العام'!$D$3:$D$2000),0),
COLUMN('[2]الصادر العام'!$D$1)),
"")</f>
        <v/>
      </c>
    </row>
    <row r="584" spans="2:5" ht="21">
      <c r="B584" s="10" t="str">
        <f>IF(C584="","",SUBTOTAL(3,$C$7:C584))</f>
        <v/>
      </c>
      <c r="C584" s="7" t="str">
        <f t="array" ref="C58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العام'!$B$3:$B$2000),""),ROW($A578)),ROW('[2]الصادر العام'!$B$3:$B$2000),0),
COLUMN('[2]الصادر العام'!$A$1)),
"")</f>
        <v/>
      </c>
      <c r="D584" s="8" t="str">
        <f t="array" ref="D58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العام'!$C$3:$C$2000),""),ROW($A578)),ROW('[2]الصادر العام'!$C$3:$C$2000),0),
COLUMN('[2]الصادر العام'!$B$1)),
"")</f>
        <v/>
      </c>
      <c r="E584" s="9" t="str">
        <f t="array" ref="E58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العام'!$D$3:$D$2000),""),ROW($A578)),ROW('[2]الصادر العام'!$D$3:$D$2000),0),
COLUMN('[2]الصادر العام'!$D$1)),
"")</f>
        <v/>
      </c>
    </row>
    <row r="585" spans="2:5" ht="21">
      <c r="B585" s="10" t="str">
        <f>IF(C585="","",SUBTOTAL(3,$C$7:C585))</f>
        <v/>
      </c>
      <c r="C585" s="7" t="str">
        <f t="array" ref="C58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العام'!$B$3:$B$2000),""),ROW($A579)),ROW('[2]الصادر العام'!$B$3:$B$2000),0),
COLUMN('[2]الصادر العام'!$A$1)),
"")</f>
        <v/>
      </c>
      <c r="D585" s="8" t="str">
        <f t="array" ref="D58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العام'!$C$3:$C$2000),""),ROW($A579)),ROW('[2]الصادر العام'!$C$3:$C$2000),0),
COLUMN('[2]الصادر العام'!$B$1)),
"")</f>
        <v/>
      </c>
      <c r="E585" s="9" t="str">
        <f t="array" ref="E58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العام'!$D$3:$D$2000),""),ROW($A579)),ROW('[2]الصادر العام'!$D$3:$D$2000),0),
COLUMN('[2]الصادر العام'!$D$1)),
"")</f>
        <v/>
      </c>
    </row>
    <row r="586" spans="2:5" ht="21">
      <c r="B586" s="10" t="str">
        <f>IF(C586="","",SUBTOTAL(3,$C$7:C586))</f>
        <v/>
      </c>
      <c r="C586" s="7" t="str">
        <f t="array" ref="C58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العام'!$B$3:$B$2000),""),ROW($A580)),ROW('[2]الصادر العام'!$B$3:$B$2000),0),
COLUMN('[2]الصادر العام'!$A$1)),
"")</f>
        <v/>
      </c>
      <c r="D586" s="8" t="str">
        <f t="array" ref="D58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العام'!$C$3:$C$2000),""),ROW($A580)),ROW('[2]الصادر العام'!$C$3:$C$2000),0),
COLUMN('[2]الصادر العام'!$B$1)),
"")</f>
        <v/>
      </c>
      <c r="E586" s="9" t="str">
        <f t="array" ref="E58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العام'!$D$3:$D$2000),""),ROW($A580)),ROW('[2]الصادر العام'!$D$3:$D$2000),0),
COLUMN('[2]الصادر العام'!$D$1)),
"")</f>
        <v/>
      </c>
    </row>
    <row r="587" spans="2:5" ht="21">
      <c r="B587" s="10" t="str">
        <f>IF(C587="","",SUBTOTAL(3,$C$7:C587))</f>
        <v/>
      </c>
      <c r="C587" s="7" t="str">
        <f t="array" ref="C58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العام'!$B$3:$B$2000),""),ROW($A581)),ROW('[2]الصادر العام'!$B$3:$B$2000),0),
COLUMN('[2]الصادر العام'!$A$1)),
"")</f>
        <v/>
      </c>
      <c r="D587" s="8" t="str">
        <f t="array" ref="D58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العام'!$C$3:$C$2000),""),ROW($A581)),ROW('[2]الصادر العام'!$C$3:$C$2000),0),
COLUMN('[2]الصادر العام'!$B$1)),
"")</f>
        <v/>
      </c>
      <c r="E587" s="9" t="str">
        <f t="array" ref="E58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العام'!$D$3:$D$2000),""),ROW($A581)),ROW('[2]الصادر العام'!$D$3:$D$2000),0),
COLUMN('[2]الصادر العام'!$D$1)),
"")</f>
        <v/>
      </c>
    </row>
    <row r="588" spans="2:5" ht="21">
      <c r="B588" s="10" t="str">
        <f>IF(C588="","",SUBTOTAL(3,$C$7:C588))</f>
        <v/>
      </c>
      <c r="C588" s="7" t="str">
        <f t="array" ref="C58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العام'!$B$3:$B$2000),""),ROW($A582)),ROW('[2]الصادر العام'!$B$3:$B$2000),0),
COLUMN('[2]الصادر العام'!$A$1)),
"")</f>
        <v/>
      </c>
      <c r="D588" s="8" t="str">
        <f t="array" ref="D58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العام'!$C$3:$C$2000),""),ROW($A582)),ROW('[2]الصادر العام'!$C$3:$C$2000),0),
COLUMN('[2]الصادر العام'!$B$1)),
"")</f>
        <v/>
      </c>
      <c r="E588" s="9" t="str">
        <f t="array" ref="E58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العام'!$D$3:$D$2000),""),ROW($A582)),ROW('[2]الصادر العام'!$D$3:$D$2000),0),
COLUMN('[2]الصادر العام'!$D$1)),
"")</f>
        <v/>
      </c>
    </row>
    <row r="589" spans="2:5" ht="21">
      <c r="B589" s="10" t="str">
        <f>IF(C589="","",SUBTOTAL(3,$C$7:C589))</f>
        <v/>
      </c>
      <c r="C589" s="7" t="str">
        <f t="array" ref="C58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العام'!$B$3:$B$2000),""),ROW($A583)),ROW('[2]الصادر العام'!$B$3:$B$2000),0),
COLUMN('[2]الصادر العام'!$A$1)),
"")</f>
        <v/>
      </c>
      <c r="D589" s="8" t="str">
        <f t="array" ref="D58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العام'!$C$3:$C$2000),""),ROW($A583)),ROW('[2]الصادر العام'!$C$3:$C$2000),0),
COLUMN('[2]الصادر العام'!$B$1)),
"")</f>
        <v/>
      </c>
      <c r="E589" s="9" t="str">
        <f t="array" ref="E58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العام'!$D$3:$D$2000),""),ROW($A583)),ROW('[2]الصادر العام'!$D$3:$D$2000),0),
COLUMN('[2]الصادر العام'!$D$1)),
"")</f>
        <v/>
      </c>
    </row>
    <row r="590" spans="2:5" ht="21">
      <c r="B590" s="10" t="str">
        <f>IF(C590="","",SUBTOTAL(3,$C$7:C590))</f>
        <v/>
      </c>
      <c r="C590" s="7" t="str">
        <f t="array" ref="C59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العام'!$B$3:$B$2000),""),ROW($A584)),ROW('[2]الصادر العام'!$B$3:$B$2000),0),
COLUMN('[2]الصادر العام'!$A$1)),
"")</f>
        <v/>
      </c>
      <c r="D590" s="8" t="str">
        <f t="array" ref="D59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العام'!$C$3:$C$2000),""),ROW($A584)),ROW('[2]الصادر العام'!$C$3:$C$2000),0),
COLUMN('[2]الصادر العام'!$B$1)),
"")</f>
        <v/>
      </c>
      <c r="E590" s="9" t="str">
        <f t="array" ref="E59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العام'!$D$3:$D$2000),""),ROW($A584)),ROW('[2]الصادر العام'!$D$3:$D$2000),0),
COLUMN('[2]الصادر العام'!$D$1)),
"")</f>
        <v/>
      </c>
    </row>
    <row r="591" spans="2:5" ht="21">
      <c r="B591" s="10" t="str">
        <f>IF(C591="","",SUBTOTAL(3,$C$7:C591))</f>
        <v/>
      </c>
      <c r="C591" s="7" t="str">
        <f t="array" ref="C59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العام'!$B$3:$B$2000),""),ROW($A585)),ROW('[2]الصادر العام'!$B$3:$B$2000),0),
COLUMN('[2]الصادر العام'!$A$1)),
"")</f>
        <v/>
      </c>
      <c r="D591" s="8" t="str">
        <f t="array" ref="D59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العام'!$C$3:$C$2000),""),ROW($A585)),ROW('[2]الصادر العام'!$C$3:$C$2000),0),
COLUMN('[2]الصادر العام'!$B$1)),
"")</f>
        <v/>
      </c>
      <c r="E591" s="9" t="str">
        <f t="array" ref="E59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العام'!$D$3:$D$2000),""),ROW($A585)),ROW('[2]الصادر العام'!$D$3:$D$2000),0),
COLUMN('[2]الصادر العام'!$D$1)),
"")</f>
        <v/>
      </c>
    </row>
    <row r="592" spans="2:5" ht="21">
      <c r="B592" s="10" t="str">
        <f>IF(C592="","",SUBTOTAL(3,$C$7:C592))</f>
        <v/>
      </c>
      <c r="C592" s="7" t="str">
        <f t="array" ref="C59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العام'!$B$3:$B$2000),""),ROW($A586)),ROW('[2]الصادر العام'!$B$3:$B$2000),0),
COLUMN('[2]الصادر العام'!$A$1)),
"")</f>
        <v/>
      </c>
      <c r="D592" s="8" t="str">
        <f t="array" ref="D59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العام'!$C$3:$C$2000),""),ROW($A586)),ROW('[2]الصادر العام'!$C$3:$C$2000),0),
COLUMN('[2]الصادر العام'!$B$1)),
"")</f>
        <v/>
      </c>
      <c r="E592" s="9" t="str">
        <f t="array" ref="E59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العام'!$D$3:$D$2000),""),ROW($A586)),ROW('[2]الصادر العام'!$D$3:$D$2000),0),
COLUMN('[2]الصادر العام'!$D$1)),
"")</f>
        <v/>
      </c>
    </row>
    <row r="593" spans="2:5" ht="21">
      <c r="B593" s="10" t="str">
        <f>IF(C593="","",SUBTOTAL(3,$C$7:C593))</f>
        <v/>
      </c>
      <c r="C593" s="7" t="str">
        <f t="array" ref="C59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العام'!$B$3:$B$2000),""),ROW($A587)),ROW('[2]الصادر العام'!$B$3:$B$2000),0),
COLUMN('[2]الصادر العام'!$A$1)),
"")</f>
        <v/>
      </c>
      <c r="D593" s="8" t="str">
        <f t="array" ref="D59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العام'!$C$3:$C$2000),""),ROW($A587)),ROW('[2]الصادر العام'!$C$3:$C$2000),0),
COLUMN('[2]الصادر العام'!$B$1)),
"")</f>
        <v/>
      </c>
      <c r="E593" s="9" t="str">
        <f t="array" ref="E59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العام'!$D$3:$D$2000),""),ROW($A587)),ROW('[2]الصادر العام'!$D$3:$D$2000),0),
COLUMN('[2]الصادر العام'!$D$1)),
"")</f>
        <v/>
      </c>
    </row>
    <row r="594" spans="2:5" ht="21">
      <c r="B594" s="10" t="str">
        <f>IF(C594="","",SUBTOTAL(3,$C$7:C594))</f>
        <v/>
      </c>
      <c r="C594" s="7" t="str">
        <f t="array" ref="C59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العام'!$B$3:$B$2000),""),ROW($A588)),ROW('[2]الصادر العام'!$B$3:$B$2000),0),
COLUMN('[2]الصادر العام'!$A$1)),
"")</f>
        <v/>
      </c>
      <c r="D594" s="8" t="str">
        <f t="array" ref="D59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العام'!$C$3:$C$2000),""),ROW($A588)),ROW('[2]الصادر العام'!$C$3:$C$2000),0),
COLUMN('[2]الصادر العام'!$B$1)),
"")</f>
        <v/>
      </c>
      <c r="E594" s="9" t="str">
        <f t="array" ref="E59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العام'!$D$3:$D$2000),""),ROW($A588)),ROW('[2]الصادر العام'!$D$3:$D$2000),0),
COLUMN('[2]الصادر العام'!$D$1)),
"")</f>
        <v/>
      </c>
    </row>
    <row r="595" spans="2:5" ht="21">
      <c r="B595" s="10" t="str">
        <f>IF(C595="","",SUBTOTAL(3,$C$7:C595))</f>
        <v/>
      </c>
      <c r="C595" s="7" t="str">
        <f t="array" ref="C59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العام'!$B$3:$B$2000),""),ROW($A589)),ROW('[2]الصادر العام'!$B$3:$B$2000),0),
COLUMN('[2]الصادر العام'!$A$1)),
"")</f>
        <v/>
      </c>
      <c r="D595" s="8" t="str">
        <f t="array" ref="D59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العام'!$C$3:$C$2000),""),ROW($A589)),ROW('[2]الصادر العام'!$C$3:$C$2000),0),
COLUMN('[2]الصادر العام'!$B$1)),
"")</f>
        <v/>
      </c>
      <c r="E595" s="9" t="str">
        <f t="array" ref="E59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العام'!$D$3:$D$2000),""),ROW($A589)),ROW('[2]الصادر العام'!$D$3:$D$2000),0),
COLUMN('[2]الصادر العام'!$D$1)),
"")</f>
        <v/>
      </c>
    </row>
    <row r="596" spans="2:5" ht="21">
      <c r="B596" s="10" t="str">
        <f>IF(C596="","",SUBTOTAL(3,$C$7:C596))</f>
        <v/>
      </c>
      <c r="C596" s="7" t="str">
        <f t="array" ref="C59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العام'!$B$3:$B$2000),""),ROW($A590)),ROW('[2]الصادر العام'!$B$3:$B$2000),0),
COLUMN('[2]الصادر العام'!$A$1)),
"")</f>
        <v/>
      </c>
      <c r="D596" s="8" t="str">
        <f t="array" ref="D59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العام'!$C$3:$C$2000),""),ROW($A590)),ROW('[2]الصادر العام'!$C$3:$C$2000),0),
COLUMN('[2]الصادر العام'!$B$1)),
"")</f>
        <v/>
      </c>
      <c r="E596" s="9" t="str">
        <f t="array" ref="E59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العام'!$D$3:$D$2000),""),ROW($A590)),ROW('[2]الصادر العام'!$D$3:$D$2000),0),
COLUMN('[2]الصادر العام'!$D$1)),
"")</f>
        <v/>
      </c>
    </row>
    <row r="597" spans="2:5" ht="21">
      <c r="B597" s="10" t="str">
        <f>IF(C597="","",SUBTOTAL(3,$C$7:C597))</f>
        <v/>
      </c>
      <c r="C597" s="7" t="str">
        <f t="array" ref="C59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العام'!$B$3:$B$2000),""),ROW($A591)),ROW('[2]الصادر العام'!$B$3:$B$2000),0),
COLUMN('[2]الصادر العام'!$A$1)),
"")</f>
        <v/>
      </c>
      <c r="D597" s="8" t="str">
        <f t="array" ref="D59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العام'!$C$3:$C$2000),""),ROW($A591)),ROW('[2]الصادر العام'!$C$3:$C$2000),0),
COLUMN('[2]الصادر العام'!$B$1)),
"")</f>
        <v/>
      </c>
      <c r="E597" s="9" t="str">
        <f t="array" ref="E59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العام'!$D$3:$D$2000),""),ROW($A591)),ROW('[2]الصادر العام'!$D$3:$D$2000),0),
COLUMN('[2]الصادر العام'!$D$1)),
"")</f>
        <v/>
      </c>
    </row>
    <row r="598" spans="2:5" ht="21">
      <c r="B598" s="10" t="str">
        <f>IF(C598="","",SUBTOTAL(3,$C$7:C598))</f>
        <v/>
      </c>
      <c r="C598" s="7" t="str">
        <f t="array" ref="C59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العام'!$B$3:$B$2000),""),ROW($A592)),ROW('[2]الصادر العام'!$B$3:$B$2000),0),
COLUMN('[2]الصادر العام'!$A$1)),
"")</f>
        <v/>
      </c>
      <c r="D598" s="8" t="str">
        <f t="array" ref="D59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العام'!$C$3:$C$2000),""),ROW($A592)),ROW('[2]الصادر العام'!$C$3:$C$2000),0),
COLUMN('[2]الصادر العام'!$B$1)),
"")</f>
        <v/>
      </c>
      <c r="E598" s="9" t="str">
        <f t="array" ref="E59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العام'!$D$3:$D$2000),""),ROW($A592)),ROW('[2]الصادر العام'!$D$3:$D$2000),0),
COLUMN('[2]الصادر العام'!$D$1)),
"")</f>
        <v/>
      </c>
    </row>
    <row r="599" spans="2:5" ht="21">
      <c r="B599" s="10" t="str">
        <f>IF(C599="","",SUBTOTAL(3,$C$7:C599))</f>
        <v/>
      </c>
      <c r="C599" s="7" t="str">
        <f t="array" ref="C59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العام'!$B$3:$B$2000),""),ROW($A593)),ROW('[2]الصادر العام'!$B$3:$B$2000),0),
COLUMN('[2]الصادر العام'!$A$1)),
"")</f>
        <v/>
      </c>
      <c r="D599" s="8" t="str">
        <f t="array" ref="D59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العام'!$C$3:$C$2000),""),ROW($A593)),ROW('[2]الصادر العام'!$C$3:$C$2000),0),
COLUMN('[2]الصادر العام'!$B$1)),
"")</f>
        <v/>
      </c>
      <c r="E599" s="9" t="str">
        <f t="array" ref="E59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العام'!$D$3:$D$2000),""),ROW($A593)),ROW('[2]الصادر العام'!$D$3:$D$2000),0),
COLUMN('[2]الصادر العام'!$D$1)),
"")</f>
        <v/>
      </c>
    </row>
    <row r="600" spans="2:5" ht="21">
      <c r="B600" s="10" t="str">
        <f>IF(C600="","",SUBTOTAL(3,$C$7:C600))</f>
        <v/>
      </c>
      <c r="C600" s="7" t="str">
        <f t="array" ref="C60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العام'!$B$3:$B$2000),""),ROW($A594)),ROW('[2]الصادر العام'!$B$3:$B$2000),0),
COLUMN('[2]الصادر العام'!$A$1)),
"")</f>
        <v/>
      </c>
      <c r="D600" s="8" t="str">
        <f t="array" ref="D60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العام'!$C$3:$C$2000),""),ROW($A594)),ROW('[2]الصادر العام'!$C$3:$C$2000),0),
COLUMN('[2]الصادر العام'!$B$1)),
"")</f>
        <v/>
      </c>
      <c r="E600" s="9" t="str">
        <f t="array" ref="E60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العام'!$D$3:$D$2000),""),ROW($A594)),ROW('[2]الصادر العام'!$D$3:$D$2000),0),
COLUMN('[2]الصادر العام'!$D$1)),
"")</f>
        <v/>
      </c>
    </row>
    <row r="601" spans="2:5" ht="21">
      <c r="B601" s="10" t="str">
        <f>IF(C601="","",SUBTOTAL(3,$C$7:C601))</f>
        <v/>
      </c>
      <c r="C601" s="7" t="str">
        <f t="array" ref="C60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العام'!$B$3:$B$2000),""),ROW($A595)),ROW('[2]الصادر العام'!$B$3:$B$2000),0),
COLUMN('[2]الصادر العام'!$A$1)),
"")</f>
        <v/>
      </c>
      <c r="D601" s="8" t="str">
        <f t="array" ref="D60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العام'!$C$3:$C$2000),""),ROW($A595)),ROW('[2]الصادر العام'!$C$3:$C$2000),0),
COLUMN('[2]الصادر العام'!$B$1)),
"")</f>
        <v/>
      </c>
      <c r="E601" s="9" t="str">
        <f t="array" ref="E60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العام'!$D$3:$D$2000),""),ROW($A595)),ROW('[2]الصادر العام'!$D$3:$D$2000),0),
COLUMN('[2]الصادر العام'!$D$1)),
"")</f>
        <v/>
      </c>
    </row>
    <row r="602" spans="2:5" ht="21">
      <c r="B602" s="10" t="str">
        <f>IF(C602="","",SUBTOTAL(3,$C$7:C602))</f>
        <v/>
      </c>
      <c r="C602" s="7" t="str">
        <f t="array" ref="C60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العام'!$B$3:$B$2000),""),ROW($A596)),ROW('[2]الصادر العام'!$B$3:$B$2000),0),
COLUMN('[2]الصادر العام'!$A$1)),
"")</f>
        <v/>
      </c>
      <c r="D602" s="8" t="str">
        <f t="array" ref="D60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العام'!$C$3:$C$2000),""),ROW($A596)),ROW('[2]الصادر العام'!$C$3:$C$2000),0),
COLUMN('[2]الصادر العام'!$B$1)),
"")</f>
        <v/>
      </c>
      <c r="E602" s="9" t="str">
        <f t="array" ref="E60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العام'!$D$3:$D$2000),""),ROW($A596)),ROW('[2]الصادر العام'!$D$3:$D$2000),0),
COLUMN('[2]الصادر العام'!$D$1)),
"")</f>
        <v/>
      </c>
    </row>
    <row r="603" spans="2:5" ht="21">
      <c r="B603" s="10" t="str">
        <f>IF(C603="","",SUBTOTAL(3,$C$7:C603))</f>
        <v/>
      </c>
      <c r="C603" s="7" t="str">
        <f t="array" ref="C60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العام'!$B$3:$B$2000),""),ROW($A597)),ROW('[2]الصادر العام'!$B$3:$B$2000),0),
COLUMN('[2]الصادر العام'!$A$1)),
"")</f>
        <v/>
      </c>
      <c r="D603" s="8" t="str">
        <f t="array" ref="D60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العام'!$C$3:$C$2000),""),ROW($A597)),ROW('[2]الصادر العام'!$C$3:$C$2000),0),
COLUMN('[2]الصادر العام'!$B$1)),
"")</f>
        <v/>
      </c>
      <c r="E603" s="9" t="str">
        <f t="array" ref="E60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العام'!$D$3:$D$2000),""),ROW($A597)),ROW('[2]الصادر العام'!$D$3:$D$2000),0),
COLUMN('[2]الصادر العام'!$D$1)),
"")</f>
        <v/>
      </c>
    </row>
    <row r="604" spans="2:5" ht="21">
      <c r="B604" s="10" t="str">
        <f>IF(C604="","",SUBTOTAL(3,$C$7:C604))</f>
        <v/>
      </c>
      <c r="C604" s="7" t="str">
        <f t="array" ref="C60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العام'!$B$3:$B$2000),""),ROW($A598)),ROW('[2]الصادر العام'!$B$3:$B$2000),0),
COLUMN('[2]الصادر العام'!$A$1)),
"")</f>
        <v/>
      </c>
      <c r="D604" s="8" t="str">
        <f t="array" ref="D60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العام'!$C$3:$C$2000),""),ROW($A598)),ROW('[2]الصادر العام'!$C$3:$C$2000),0),
COLUMN('[2]الصادر العام'!$B$1)),
"")</f>
        <v/>
      </c>
      <c r="E604" s="9" t="str">
        <f t="array" ref="E60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العام'!$D$3:$D$2000),""),ROW($A598)),ROW('[2]الصادر العام'!$D$3:$D$2000),0),
COLUMN('[2]الصادر العام'!$D$1)),
"")</f>
        <v/>
      </c>
    </row>
    <row r="605" spans="2:5" ht="21">
      <c r="B605" s="10" t="str">
        <f>IF(C605="","",SUBTOTAL(3,$C$7:C605))</f>
        <v/>
      </c>
      <c r="C605" s="7" t="str">
        <f t="array" ref="C60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العام'!$B$3:$B$2000),""),ROW($A599)),ROW('[2]الصادر العام'!$B$3:$B$2000),0),
COLUMN('[2]الصادر العام'!$A$1)),
"")</f>
        <v/>
      </c>
      <c r="D605" s="8" t="str">
        <f t="array" ref="D60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العام'!$C$3:$C$2000),""),ROW($A599)),ROW('[2]الصادر العام'!$C$3:$C$2000),0),
COLUMN('[2]الصادر العام'!$B$1)),
"")</f>
        <v/>
      </c>
      <c r="E605" s="9" t="str">
        <f t="array" ref="E60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العام'!$D$3:$D$2000),""),ROW($A599)),ROW('[2]الصادر العام'!$D$3:$D$2000),0),
COLUMN('[2]الصادر العام'!$D$1)),
"")</f>
        <v/>
      </c>
    </row>
    <row r="606" spans="2:5" ht="21">
      <c r="B606" s="10" t="str">
        <f>IF(C606="","",SUBTOTAL(3,$C$7:C606))</f>
        <v/>
      </c>
      <c r="C606" s="7" t="str">
        <f t="array" ref="C60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العام'!$B$3:$B$2000),""),ROW($A600)),ROW('[2]الصادر العام'!$B$3:$B$2000),0),
COLUMN('[2]الصادر العام'!$A$1)),
"")</f>
        <v/>
      </c>
      <c r="D606" s="8" t="str">
        <f t="array" ref="D60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العام'!$C$3:$C$2000),""),ROW($A600)),ROW('[2]الصادر العام'!$C$3:$C$2000),0),
COLUMN('[2]الصادر العام'!$B$1)),
"")</f>
        <v/>
      </c>
      <c r="E606" s="9" t="str">
        <f t="array" ref="E60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العام'!$D$3:$D$2000),""),ROW($A600)),ROW('[2]الصادر العام'!$D$3:$D$2000),0),
COLUMN('[2]الصادر العام'!$D$1)),
"")</f>
        <v/>
      </c>
    </row>
    <row r="607" spans="2:5" ht="21">
      <c r="B607" s="10" t="str">
        <f>IF(C607="","",SUBTOTAL(3,$C$7:C607))</f>
        <v/>
      </c>
      <c r="C607" s="7" t="str">
        <f t="array" ref="C60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العام'!$B$3:$B$2000),""),ROW($A601)),ROW('[2]الصادر العام'!$B$3:$B$2000),0),
COLUMN('[2]الصادر العام'!$A$1)),
"")</f>
        <v/>
      </c>
      <c r="D607" s="8" t="str">
        <f t="array" ref="D60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العام'!$C$3:$C$2000),""),ROW($A601)),ROW('[2]الصادر العام'!$C$3:$C$2000),0),
COLUMN('[2]الصادر العام'!$B$1)),
"")</f>
        <v/>
      </c>
      <c r="E607" s="9" t="str">
        <f t="array" ref="E60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العام'!$D$3:$D$2000),""),ROW($A601)),ROW('[2]الصادر العام'!$D$3:$D$2000),0),
COLUMN('[2]الصادر العام'!$D$1)),
"")</f>
        <v/>
      </c>
    </row>
    <row r="608" spans="2:5" ht="21">
      <c r="B608" s="10" t="str">
        <f>IF(C608="","",SUBTOTAL(3,$C$7:C608))</f>
        <v/>
      </c>
      <c r="C608" s="7" t="str">
        <f t="array" ref="C60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العام'!$B$3:$B$2000),""),ROW($A602)),ROW('[2]الصادر العام'!$B$3:$B$2000),0),
COLUMN('[2]الصادر العام'!$A$1)),
"")</f>
        <v/>
      </c>
      <c r="D608" s="8" t="str">
        <f t="array" ref="D60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العام'!$C$3:$C$2000),""),ROW($A602)),ROW('[2]الصادر العام'!$C$3:$C$2000),0),
COLUMN('[2]الصادر العام'!$B$1)),
"")</f>
        <v/>
      </c>
      <c r="E608" s="9" t="str">
        <f t="array" ref="E60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العام'!$D$3:$D$2000),""),ROW($A602)),ROW('[2]الصادر العام'!$D$3:$D$2000),0),
COLUMN('[2]الصادر العام'!$D$1)),
"")</f>
        <v/>
      </c>
    </row>
    <row r="609" spans="2:5" ht="21">
      <c r="B609" s="10" t="str">
        <f>IF(C609="","",SUBTOTAL(3,$C$7:C609))</f>
        <v/>
      </c>
      <c r="C609" s="7" t="str">
        <f t="array" ref="C60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العام'!$B$3:$B$2000),""),ROW($A603)),ROW('[2]الصادر العام'!$B$3:$B$2000),0),
COLUMN('[2]الصادر العام'!$A$1)),
"")</f>
        <v/>
      </c>
      <c r="D609" s="8" t="str">
        <f t="array" ref="D60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العام'!$C$3:$C$2000),""),ROW($A603)),ROW('[2]الصادر العام'!$C$3:$C$2000),0),
COLUMN('[2]الصادر العام'!$B$1)),
"")</f>
        <v/>
      </c>
      <c r="E609" s="9" t="str">
        <f t="array" ref="E60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العام'!$D$3:$D$2000),""),ROW($A603)),ROW('[2]الصادر العام'!$D$3:$D$2000),0),
COLUMN('[2]الصادر العام'!$D$1)),
"")</f>
        <v/>
      </c>
    </row>
    <row r="610" spans="2:5" ht="21">
      <c r="B610" s="10" t="str">
        <f>IF(C610="","",SUBTOTAL(3,$C$7:C610))</f>
        <v/>
      </c>
      <c r="C610" s="7" t="str">
        <f t="array" ref="C61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العام'!$B$3:$B$2000),""),ROW($A604)),ROW('[2]الصادر العام'!$B$3:$B$2000),0),
COLUMN('[2]الصادر العام'!$A$1)),
"")</f>
        <v/>
      </c>
      <c r="D610" s="8" t="str">
        <f t="array" ref="D61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العام'!$C$3:$C$2000),""),ROW($A604)),ROW('[2]الصادر العام'!$C$3:$C$2000),0),
COLUMN('[2]الصادر العام'!$B$1)),
"")</f>
        <v/>
      </c>
      <c r="E610" s="9" t="str">
        <f t="array" ref="E61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العام'!$D$3:$D$2000),""),ROW($A604)),ROW('[2]الصادر العام'!$D$3:$D$2000),0),
COLUMN('[2]الصادر العام'!$D$1)),
"")</f>
        <v/>
      </c>
    </row>
    <row r="611" spans="2:5" ht="21">
      <c r="B611" s="10" t="str">
        <f>IF(C611="","",SUBTOTAL(3,$C$7:C611))</f>
        <v/>
      </c>
      <c r="C611" s="7" t="str">
        <f t="array" ref="C61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العام'!$B$3:$B$2000),""),ROW($A605)),ROW('[2]الصادر العام'!$B$3:$B$2000),0),
COLUMN('[2]الصادر العام'!$A$1)),
"")</f>
        <v/>
      </c>
      <c r="D611" s="8" t="str">
        <f t="array" ref="D61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العام'!$C$3:$C$2000),""),ROW($A605)),ROW('[2]الصادر العام'!$C$3:$C$2000),0),
COLUMN('[2]الصادر العام'!$B$1)),
"")</f>
        <v/>
      </c>
      <c r="E611" s="9" t="str">
        <f t="array" ref="E61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العام'!$D$3:$D$2000),""),ROW($A605)),ROW('[2]الصادر العام'!$D$3:$D$2000),0),
COLUMN('[2]الصادر العام'!$D$1)),
"")</f>
        <v/>
      </c>
    </row>
    <row r="612" spans="2:5" ht="21">
      <c r="B612" s="10" t="str">
        <f>IF(C612="","",SUBTOTAL(3,$C$7:C612))</f>
        <v/>
      </c>
      <c r="C612" s="7" t="str">
        <f t="array" ref="C61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العام'!$B$3:$B$2000),""),ROW($A606)),ROW('[2]الصادر العام'!$B$3:$B$2000),0),
COLUMN('[2]الصادر العام'!$A$1)),
"")</f>
        <v/>
      </c>
      <c r="D612" s="8" t="str">
        <f t="array" ref="D61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العام'!$C$3:$C$2000),""),ROW($A606)),ROW('[2]الصادر العام'!$C$3:$C$2000),0),
COLUMN('[2]الصادر العام'!$B$1)),
"")</f>
        <v/>
      </c>
      <c r="E612" s="9" t="str">
        <f t="array" ref="E61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العام'!$D$3:$D$2000),""),ROW($A606)),ROW('[2]الصادر العام'!$D$3:$D$2000),0),
COLUMN('[2]الصادر العام'!$D$1)),
"")</f>
        <v/>
      </c>
    </row>
    <row r="613" spans="2:5" ht="21">
      <c r="B613" s="10" t="str">
        <f>IF(C613="","",SUBTOTAL(3,$C$7:C613))</f>
        <v/>
      </c>
      <c r="C613" s="7" t="str">
        <f t="array" ref="C61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العام'!$B$3:$B$2000),""),ROW($A607)),ROW('[2]الصادر العام'!$B$3:$B$2000),0),
COLUMN('[2]الصادر العام'!$A$1)),
"")</f>
        <v/>
      </c>
      <c r="D613" s="8" t="str">
        <f t="array" ref="D61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العام'!$C$3:$C$2000),""),ROW($A607)),ROW('[2]الصادر العام'!$C$3:$C$2000),0),
COLUMN('[2]الصادر العام'!$B$1)),
"")</f>
        <v/>
      </c>
      <c r="E613" s="9" t="str">
        <f t="array" ref="E61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العام'!$D$3:$D$2000),""),ROW($A607)),ROW('[2]الصادر العام'!$D$3:$D$2000),0),
COLUMN('[2]الصادر العام'!$D$1)),
"")</f>
        <v/>
      </c>
    </row>
    <row r="614" spans="2:5" ht="21">
      <c r="B614" s="10" t="str">
        <f>IF(C614="","",SUBTOTAL(3,$C$7:C614))</f>
        <v/>
      </c>
      <c r="C614" s="7" t="str">
        <f t="array" ref="C61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العام'!$B$3:$B$2000),""),ROW($A608)),ROW('[2]الصادر العام'!$B$3:$B$2000),0),
COLUMN('[2]الصادر العام'!$A$1)),
"")</f>
        <v/>
      </c>
      <c r="D614" s="8" t="str">
        <f t="array" ref="D61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العام'!$C$3:$C$2000),""),ROW($A608)),ROW('[2]الصادر العام'!$C$3:$C$2000),0),
COLUMN('[2]الصادر العام'!$B$1)),
"")</f>
        <v/>
      </c>
      <c r="E614" s="9" t="str">
        <f t="array" ref="E61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العام'!$D$3:$D$2000),""),ROW($A608)),ROW('[2]الصادر العام'!$D$3:$D$2000),0),
COLUMN('[2]الصادر العام'!$D$1)),
"")</f>
        <v/>
      </c>
    </row>
    <row r="615" spans="2:5" ht="21">
      <c r="B615" s="10" t="str">
        <f>IF(C615="","",SUBTOTAL(3,$C$7:C615))</f>
        <v/>
      </c>
      <c r="C615" s="7" t="str">
        <f t="array" ref="C61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العام'!$B$3:$B$2000),""),ROW($A609)),ROW('[2]الصادر العام'!$B$3:$B$2000),0),
COLUMN('[2]الصادر العام'!$A$1)),
"")</f>
        <v/>
      </c>
      <c r="D615" s="8" t="str">
        <f t="array" ref="D61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العام'!$C$3:$C$2000),""),ROW($A609)),ROW('[2]الصادر العام'!$C$3:$C$2000),0),
COLUMN('[2]الصادر العام'!$B$1)),
"")</f>
        <v/>
      </c>
      <c r="E615" s="9" t="str">
        <f t="array" ref="E61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العام'!$D$3:$D$2000),""),ROW($A609)),ROW('[2]الصادر العام'!$D$3:$D$2000),0),
COLUMN('[2]الصادر العام'!$D$1)),
"")</f>
        <v/>
      </c>
    </row>
    <row r="616" spans="2:5" ht="21">
      <c r="B616" s="10" t="str">
        <f>IF(C616="","",SUBTOTAL(3,$C$7:C616))</f>
        <v/>
      </c>
      <c r="C616" s="7" t="str">
        <f t="array" ref="C61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العام'!$B$3:$B$2000),""),ROW($A610)),ROW('[2]الصادر العام'!$B$3:$B$2000),0),
COLUMN('[2]الصادر العام'!$A$1)),
"")</f>
        <v/>
      </c>
      <c r="D616" s="8" t="str">
        <f t="array" ref="D61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العام'!$C$3:$C$2000),""),ROW($A610)),ROW('[2]الصادر العام'!$C$3:$C$2000),0),
COLUMN('[2]الصادر العام'!$B$1)),
"")</f>
        <v/>
      </c>
      <c r="E616" s="9" t="str">
        <f t="array" ref="E61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العام'!$D$3:$D$2000),""),ROW($A610)),ROW('[2]الصادر العام'!$D$3:$D$2000),0),
COLUMN('[2]الصادر العام'!$D$1)),
"")</f>
        <v/>
      </c>
    </row>
    <row r="617" spans="2:5" ht="21">
      <c r="B617" s="10" t="str">
        <f>IF(C617="","",SUBTOTAL(3,$C$7:C617))</f>
        <v/>
      </c>
      <c r="C617" s="7" t="str">
        <f t="array" ref="C61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العام'!$B$3:$B$2000),""),ROW($A611)),ROW('[2]الصادر العام'!$B$3:$B$2000),0),
COLUMN('[2]الصادر العام'!$A$1)),
"")</f>
        <v/>
      </c>
      <c r="D617" s="8" t="str">
        <f t="array" ref="D61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العام'!$C$3:$C$2000),""),ROW($A611)),ROW('[2]الصادر العام'!$C$3:$C$2000),0),
COLUMN('[2]الصادر العام'!$B$1)),
"")</f>
        <v/>
      </c>
      <c r="E617" s="9" t="str">
        <f t="array" ref="E61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العام'!$D$3:$D$2000),""),ROW($A611)),ROW('[2]الصادر العام'!$D$3:$D$2000),0),
COLUMN('[2]الصادر العام'!$D$1)),
"")</f>
        <v/>
      </c>
    </row>
    <row r="618" spans="2:5" ht="21">
      <c r="B618" s="10" t="str">
        <f>IF(C618="","",SUBTOTAL(3,$C$7:C618))</f>
        <v/>
      </c>
      <c r="C618" s="7" t="str">
        <f t="array" ref="C61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العام'!$B$3:$B$2000),""),ROW($A612)),ROW('[2]الصادر العام'!$B$3:$B$2000),0),
COLUMN('[2]الصادر العام'!$A$1)),
"")</f>
        <v/>
      </c>
      <c r="D618" s="8" t="str">
        <f t="array" ref="D61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العام'!$C$3:$C$2000),""),ROW($A612)),ROW('[2]الصادر العام'!$C$3:$C$2000),0),
COLUMN('[2]الصادر العام'!$B$1)),
"")</f>
        <v/>
      </c>
      <c r="E618" s="9" t="str">
        <f t="array" ref="E61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العام'!$D$3:$D$2000),""),ROW($A612)),ROW('[2]الصادر العام'!$D$3:$D$2000),0),
COLUMN('[2]الصادر العام'!$D$1)),
"")</f>
        <v/>
      </c>
    </row>
    <row r="619" spans="2:5" ht="21">
      <c r="B619" s="10" t="str">
        <f>IF(C619="","",SUBTOTAL(3,$C$7:C619))</f>
        <v/>
      </c>
      <c r="C619" s="7" t="str">
        <f t="array" ref="C61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العام'!$B$3:$B$2000),""),ROW($A613)),ROW('[2]الصادر العام'!$B$3:$B$2000),0),
COLUMN('[2]الصادر العام'!$A$1)),
"")</f>
        <v/>
      </c>
      <c r="D619" s="8" t="str">
        <f t="array" ref="D61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العام'!$C$3:$C$2000),""),ROW($A613)),ROW('[2]الصادر العام'!$C$3:$C$2000),0),
COLUMN('[2]الصادر العام'!$B$1)),
"")</f>
        <v/>
      </c>
      <c r="E619" s="9" t="str">
        <f t="array" ref="E61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العام'!$D$3:$D$2000),""),ROW($A613)),ROW('[2]الصادر العام'!$D$3:$D$2000),0),
COLUMN('[2]الصادر العام'!$D$1)),
"")</f>
        <v/>
      </c>
    </row>
    <row r="620" spans="2:5" ht="21">
      <c r="B620" s="10" t="str">
        <f>IF(C620="","",SUBTOTAL(3,$C$7:C620))</f>
        <v/>
      </c>
      <c r="C620" s="7" t="str">
        <f t="array" ref="C62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العام'!$B$3:$B$2000),""),ROW($A614)),ROW('[2]الصادر العام'!$B$3:$B$2000),0),
COLUMN('[2]الصادر العام'!$A$1)),
"")</f>
        <v/>
      </c>
      <c r="D620" s="8" t="str">
        <f t="array" ref="D62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العام'!$C$3:$C$2000),""),ROW($A614)),ROW('[2]الصادر العام'!$C$3:$C$2000),0),
COLUMN('[2]الصادر العام'!$B$1)),
"")</f>
        <v/>
      </c>
      <c r="E620" s="9" t="str">
        <f t="array" ref="E62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العام'!$D$3:$D$2000),""),ROW($A614)),ROW('[2]الصادر العام'!$D$3:$D$2000),0),
COLUMN('[2]الصادر العام'!$D$1)),
"")</f>
        <v/>
      </c>
    </row>
    <row r="621" spans="2:5" ht="21">
      <c r="B621" s="10" t="str">
        <f>IF(C621="","",SUBTOTAL(3,$C$7:C621))</f>
        <v/>
      </c>
      <c r="C621" s="7" t="str">
        <f t="array" ref="C62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العام'!$B$3:$B$2000),""),ROW($A615)),ROW('[2]الصادر العام'!$B$3:$B$2000),0),
COLUMN('[2]الصادر العام'!$A$1)),
"")</f>
        <v/>
      </c>
      <c r="D621" s="8" t="str">
        <f t="array" ref="D62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العام'!$C$3:$C$2000),""),ROW($A615)),ROW('[2]الصادر العام'!$C$3:$C$2000),0),
COLUMN('[2]الصادر العام'!$B$1)),
"")</f>
        <v/>
      </c>
      <c r="E621" s="9" t="str">
        <f t="array" ref="E62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العام'!$D$3:$D$2000),""),ROW($A615)),ROW('[2]الصادر العام'!$D$3:$D$2000),0),
COLUMN('[2]الصادر العام'!$D$1)),
"")</f>
        <v/>
      </c>
    </row>
    <row r="622" spans="2:5" ht="21">
      <c r="B622" s="10" t="str">
        <f>IF(C622="","",SUBTOTAL(3,$C$7:C622))</f>
        <v/>
      </c>
      <c r="C622" s="7" t="str">
        <f t="array" ref="C62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العام'!$B$3:$B$2000),""),ROW($A616)),ROW('[2]الصادر العام'!$B$3:$B$2000),0),
COLUMN('[2]الصادر العام'!$A$1)),
"")</f>
        <v/>
      </c>
      <c r="D622" s="8" t="str">
        <f t="array" ref="D62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العام'!$C$3:$C$2000),""),ROW($A616)),ROW('[2]الصادر العام'!$C$3:$C$2000),0),
COLUMN('[2]الصادر العام'!$B$1)),
"")</f>
        <v/>
      </c>
      <c r="E622" s="9" t="str">
        <f t="array" ref="E62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العام'!$D$3:$D$2000),""),ROW($A616)),ROW('[2]الصادر العام'!$D$3:$D$2000),0),
COLUMN('[2]الصادر العام'!$D$1)),
"")</f>
        <v/>
      </c>
    </row>
    <row r="623" spans="2:5" ht="21">
      <c r="B623" s="10" t="str">
        <f>IF(C623="","",SUBTOTAL(3,$C$7:C623))</f>
        <v/>
      </c>
      <c r="C623" s="7" t="str">
        <f t="array" ref="C62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العام'!$B$3:$B$2000),""),ROW($A617)),ROW('[2]الصادر العام'!$B$3:$B$2000),0),
COLUMN('[2]الصادر العام'!$A$1)),
"")</f>
        <v/>
      </c>
      <c r="D623" s="8" t="str">
        <f t="array" ref="D62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العام'!$C$3:$C$2000),""),ROW($A617)),ROW('[2]الصادر العام'!$C$3:$C$2000),0),
COLUMN('[2]الصادر العام'!$B$1)),
"")</f>
        <v/>
      </c>
      <c r="E623" s="9" t="str">
        <f t="array" ref="E62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العام'!$D$3:$D$2000),""),ROW($A617)),ROW('[2]الصادر العام'!$D$3:$D$2000),0),
COLUMN('[2]الصادر العام'!$D$1)),
"")</f>
        <v/>
      </c>
    </row>
    <row r="624" spans="2:5" ht="21">
      <c r="B624" s="10" t="str">
        <f>IF(C624="","",SUBTOTAL(3,$C$7:C624))</f>
        <v/>
      </c>
      <c r="C624" s="7" t="str">
        <f t="array" ref="C62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العام'!$B$3:$B$2000),""),ROW($A618)),ROW('[2]الصادر العام'!$B$3:$B$2000),0),
COLUMN('[2]الصادر العام'!$A$1)),
"")</f>
        <v/>
      </c>
      <c r="D624" s="8" t="str">
        <f t="array" ref="D62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العام'!$C$3:$C$2000),""),ROW($A618)),ROW('[2]الصادر العام'!$C$3:$C$2000),0),
COLUMN('[2]الصادر العام'!$B$1)),
"")</f>
        <v/>
      </c>
      <c r="E624" s="9" t="str">
        <f t="array" ref="E62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العام'!$D$3:$D$2000),""),ROW($A618)),ROW('[2]الصادر العام'!$D$3:$D$2000),0),
COLUMN('[2]الصادر العام'!$D$1)),
"")</f>
        <v/>
      </c>
    </row>
    <row r="625" spans="2:5" ht="21">
      <c r="B625" s="10" t="str">
        <f>IF(C625="","",SUBTOTAL(3,$C$7:C625))</f>
        <v/>
      </c>
      <c r="C625" s="7" t="str">
        <f t="array" ref="C62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العام'!$B$3:$B$2000),""),ROW($A619)),ROW('[2]الصادر العام'!$B$3:$B$2000),0),
COLUMN('[2]الصادر العام'!$A$1)),
"")</f>
        <v/>
      </c>
      <c r="D625" s="8" t="str">
        <f t="array" ref="D62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العام'!$C$3:$C$2000),""),ROW($A619)),ROW('[2]الصادر العام'!$C$3:$C$2000),0),
COLUMN('[2]الصادر العام'!$B$1)),
"")</f>
        <v/>
      </c>
      <c r="E625" s="9" t="str">
        <f t="array" ref="E62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العام'!$D$3:$D$2000),""),ROW($A619)),ROW('[2]الصادر العام'!$D$3:$D$2000),0),
COLUMN('[2]الصادر العام'!$D$1)),
"")</f>
        <v/>
      </c>
    </row>
    <row r="626" spans="2:5" ht="21">
      <c r="B626" s="10" t="str">
        <f>IF(C626="","",SUBTOTAL(3,$C$7:C626))</f>
        <v/>
      </c>
      <c r="C626" s="7" t="str">
        <f t="array" ref="C62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العام'!$B$3:$B$2000),""),ROW($A620)),ROW('[2]الصادر العام'!$B$3:$B$2000),0),
COLUMN('[2]الصادر العام'!$A$1)),
"")</f>
        <v/>
      </c>
      <c r="D626" s="8" t="str">
        <f t="array" ref="D62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العام'!$C$3:$C$2000),""),ROW($A620)),ROW('[2]الصادر العام'!$C$3:$C$2000),0),
COLUMN('[2]الصادر العام'!$B$1)),
"")</f>
        <v/>
      </c>
      <c r="E626" s="9" t="str">
        <f t="array" ref="E62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العام'!$D$3:$D$2000),""),ROW($A620)),ROW('[2]الصادر العام'!$D$3:$D$2000),0),
COLUMN('[2]الصادر العام'!$D$1)),
"")</f>
        <v/>
      </c>
    </row>
    <row r="627" spans="2:5" ht="21">
      <c r="B627" s="10" t="str">
        <f>IF(C627="","",SUBTOTAL(3,$C$7:C627))</f>
        <v/>
      </c>
      <c r="C627" s="7" t="str">
        <f t="array" ref="C62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العام'!$B$3:$B$2000),""),ROW($A621)),ROW('[2]الصادر العام'!$B$3:$B$2000),0),
COLUMN('[2]الصادر العام'!$A$1)),
"")</f>
        <v/>
      </c>
      <c r="D627" s="8" t="str">
        <f t="array" ref="D62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العام'!$C$3:$C$2000),""),ROW($A621)),ROW('[2]الصادر العام'!$C$3:$C$2000),0),
COLUMN('[2]الصادر العام'!$B$1)),
"")</f>
        <v/>
      </c>
      <c r="E627" s="9" t="str">
        <f t="array" ref="E62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العام'!$D$3:$D$2000),""),ROW($A621)),ROW('[2]الصادر العام'!$D$3:$D$2000),0),
COLUMN('[2]الصادر العام'!$D$1)),
"")</f>
        <v/>
      </c>
    </row>
    <row r="628" spans="2:5" ht="21">
      <c r="B628" s="10" t="str">
        <f>IF(C628="","",SUBTOTAL(3,$C$7:C628))</f>
        <v/>
      </c>
      <c r="C628" s="7" t="str">
        <f t="array" ref="C62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العام'!$B$3:$B$2000),""),ROW($A622)),ROW('[2]الصادر العام'!$B$3:$B$2000),0),
COLUMN('[2]الصادر العام'!$A$1)),
"")</f>
        <v/>
      </c>
      <c r="D628" s="8" t="str">
        <f t="array" ref="D62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العام'!$C$3:$C$2000),""),ROW($A622)),ROW('[2]الصادر العام'!$C$3:$C$2000),0),
COLUMN('[2]الصادر العام'!$B$1)),
"")</f>
        <v/>
      </c>
      <c r="E628" s="9" t="str">
        <f t="array" ref="E62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العام'!$D$3:$D$2000),""),ROW($A622)),ROW('[2]الصادر العام'!$D$3:$D$2000),0),
COLUMN('[2]الصادر العام'!$D$1)),
"")</f>
        <v/>
      </c>
    </row>
    <row r="629" spans="2:5" ht="21">
      <c r="B629" s="10" t="str">
        <f>IF(C629="","",SUBTOTAL(3,$C$7:C629))</f>
        <v/>
      </c>
      <c r="C629" s="7" t="str">
        <f t="array" ref="C62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العام'!$B$3:$B$2000),""),ROW($A623)),ROW('[2]الصادر العام'!$B$3:$B$2000),0),
COLUMN('[2]الصادر العام'!$A$1)),
"")</f>
        <v/>
      </c>
      <c r="D629" s="8" t="str">
        <f t="array" ref="D62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العام'!$C$3:$C$2000),""),ROW($A623)),ROW('[2]الصادر العام'!$C$3:$C$2000),0),
COLUMN('[2]الصادر العام'!$B$1)),
"")</f>
        <v/>
      </c>
      <c r="E629" s="9" t="str">
        <f t="array" ref="E62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العام'!$D$3:$D$2000),""),ROW($A623)),ROW('[2]الصادر العام'!$D$3:$D$2000),0),
COLUMN('[2]الصادر العام'!$D$1)),
"")</f>
        <v/>
      </c>
    </row>
    <row r="630" spans="2:5" ht="21">
      <c r="B630" s="10" t="str">
        <f>IF(C630="","",SUBTOTAL(3,$C$7:C630))</f>
        <v/>
      </c>
      <c r="C630" s="7" t="str">
        <f t="array" ref="C63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العام'!$B$3:$B$2000),""),ROW($A624)),ROW('[2]الصادر العام'!$B$3:$B$2000),0),
COLUMN('[2]الصادر العام'!$A$1)),
"")</f>
        <v/>
      </c>
      <c r="D630" s="8" t="str">
        <f t="array" ref="D63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العام'!$C$3:$C$2000),""),ROW($A624)),ROW('[2]الصادر العام'!$C$3:$C$2000),0),
COLUMN('[2]الصادر العام'!$B$1)),
"")</f>
        <v/>
      </c>
      <c r="E630" s="9" t="str">
        <f t="array" ref="E63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العام'!$D$3:$D$2000),""),ROW($A624)),ROW('[2]الصادر العام'!$D$3:$D$2000),0),
COLUMN('[2]الصادر العام'!$D$1)),
"")</f>
        <v/>
      </c>
    </row>
    <row r="631" spans="2:5" ht="21">
      <c r="B631" s="10" t="str">
        <f>IF(C631="","",SUBTOTAL(3,$C$7:C631))</f>
        <v/>
      </c>
      <c r="C631" s="7" t="str">
        <f t="array" ref="C63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العام'!$B$3:$B$2000),""),ROW($A625)),ROW('[2]الصادر العام'!$B$3:$B$2000),0),
COLUMN('[2]الصادر العام'!$A$1)),
"")</f>
        <v/>
      </c>
      <c r="D631" s="8" t="str">
        <f t="array" ref="D63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العام'!$C$3:$C$2000),""),ROW($A625)),ROW('[2]الصادر العام'!$C$3:$C$2000),0),
COLUMN('[2]الصادر العام'!$B$1)),
"")</f>
        <v/>
      </c>
      <c r="E631" s="9" t="str">
        <f t="array" ref="E63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العام'!$D$3:$D$2000),""),ROW($A625)),ROW('[2]الصادر العام'!$D$3:$D$2000),0),
COLUMN('[2]الصادر العام'!$D$1)),
"")</f>
        <v/>
      </c>
    </row>
    <row r="632" spans="2:5" ht="21">
      <c r="B632" s="10" t="str">
        <f>IF(C632="","",SUBTOTAL(3,$C$7:C632))</f>
        <v/>
      </c>
      <c r="C632" s="7" t="str">
        <f t="array" ref="C63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العام'!$B$3:$B$2000),""),ROW($A626)),ROW('[2]الصادر العام'!$B$3:$B$2000),0),
COLUMN('[2]الصادر العام'!$A$1)),
"")</f>
        <v/>
      </c>
      <c r="D632" s="8" t="str">
        <f t="array" ref="D63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العام'!$C$3:$C$2000),""),ROW($A626)),ROW('[2]الصادر العام'!$C$3:$C$2000),0),
COLUMN('[2]الصادر العام'!$B$1)),
"")</f>
        <v/>
      </c>
      <c r="E632" s="9" t="str">
        <f t="array" ref="E63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العام'!$D$3:$D$2000),""),ROW($A626)),ROW('[2]الصادر العام'!$D$3:$D$2000),0),
COLUMN('[2]الصادر العام'!$D$1)),
"")</f>
        <v/>
      </c>
    </row>
    <row r="633" spans="2:5" ht="21">
      <c r="B633" s="10" t="str">
        <f>IF(C633="","",SUBTOTAL(3,$C$7:C633))</f>
        <v/>
      </c>
      <c r="C633" s="7" t="str">
        <f t="array" ref="C63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العام'!$B$3:$B$2000),""),ROW($A627)),ROW('[2]الصادر العام'!$B$3:$B$2000),0),
COLUMN('[2]الصادر العام'!$A$1)),
"")</f>
        <v/>
      </c>
      <c r="D633" s="8" t="str">
        <f t="array" ref="D63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العام'!$C$3:$C$2000),""),ROW($A627)),ROW('[2]الصادر العام'!$C$3:$C$2000),0),
COLUMN('[2]الصادر العام'!$B$1)),
"")</f>
        <v/>
      </c>
      <c r="E633" s="9" t="str">
        <f t="array" ref="E63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العام'!$D$3:$D$2000),""),ROW($A627)),ROW('[2]الصادر العام'!$D$3:$D$2000),0),
COLUMN('[2]الصادر العام'!$D$1)),
"")</f>
        <v/>
      </c>
    </row>
    <row r="634" spans="2:5" ht="21">
      <c r="B634" s="10" t="str">
        <f>IF(C634="","",SUBTOTAL(3,$C$7:C634))</f>
        <v/>
      </c>
      <c r="C634" s="7" t="str">
        <f t="array" ref="C63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العام'!$B$3:$B$2000),""),ROW($A628)),ROW('[2]الصادر العام'!$B$3:$B$2000),0),
COLUMN('[2]الصادر العام'!$A$1)),
"")</f>
        <v/>
      </c>
      <c r="D634" s="8" t="str">
        <f t="array" ref="D63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العام'!$C$3:$C$2000),""),ROW($A628)),ROW('[2]الصادر العام'!$C$3:$C$2000),0),
COLUMN('[2]الصادر العام'!$B$1)),
"")</f>
        <v/>
      </c>
      <c r="E634" s="9" t="str">
        <f t="array" ref="E63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العام'!$D$3:$D$2000),""),ROW($A628)),ROW('[2]الصادر العام'!$D$3:$D$2000),0),
COLUMN('[2]الصادر العام'!$D$1)),
"")</f>
        <v/>
      </c>
    </row>
    <row r="635" spans="2:5" ht="21">
      <c r="B635" s="10" t="str">
        <f>IF(C635="","",SUBTOTAL(3,$C$7:C635))</f>
        <v/>
      </c>
      <c r="C635" s="7" t="str">
        <f t="array" ref="C63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العام'!$B$3:$B$2000),""),ROW($A629)),ROW('[2]الصادر العام'!$B$3:$B$2000),0),
COLUMN('[2]الصادر العام'!$A$1)),
"")</f>
        <v/>
      </c>
      <c r="D635" s="8" t="str">
        <f t="array" ref="D63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العام'!$C$3:$C$2000),""),ROW($A629)),ROW('[2]الصادر العام'!$C$3:$C$2000),0),
COLUMN('[2]الصادر العام'!$B$1)),
"")</f>
        <v/>
      </c>
      <c r="E635" s="9" t="str">
        <f t="array" ref="E63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العام'!$D$3:$D$2000),""),ROW($A629)),ROW('[2]الصادر العام'!$D$3:$D$2000),0),
COLUMN('[2]الصادر العام'!$D$1)),
"")</f>
        <v/>
      </c>
    </row>
    <row r="636" spans="2:5" ht="21">
      <c r="B636" s="10" t="str">
        <f>IF(C636="","",SUBTOTAL(3,$C$7:C636))</f>
        <v/>
      </c>
      <c r="C636" s="7" t="str">
        <f t="array" ref="C63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العام'!$B$3:$B$2000),""),ROW($A630)),ROW('[2]الصادر العام'!$B$3:$B$2000),0),
COLUMN('[2]الصادر العام'!$A$1)),
"")</f>
        <v/>
      </c>
      <c r="D636" s="8" t="str">
        <f t="array" ref="D63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العام'!$C$3:$C$2000),""),ROW($A630)),ROW('[2]الصادر العام'!$C$3:$C$2000),0),
COLUMN('[2]الصادر العام'!$B$1)),
"")</f>
        <v/>
      </c>
      <c r="E636" s="9" t="str">
        <f t="array" ref="E63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العام'!$D$3:$D$2000),""),ROW($A630)),ROW('[2]الصادر العام'!$D$3:$D$2000),0),
COLUMN('[2]الصادر العام'!$D$1)),
"")</f>
        <v/>
      </c>
    </row>
    <row r="637" spans="2:5" ht="21">
      <c r="B637" s="10" t="str">
        <f>IF(C637="","",SUBTOTAL(3,$C$7:C637))</f>
        <v/>
      </c>
      <c r="C637" s="7" t="str">
        <f t="array" ref="C63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العام'!$B$3:$B$2000),""),ROW($A631)),ROW('[2]الصادر العام'!$B$3:$B$2000),0),
COLUMN('[2]الصادر العام'!$A$1)),
"")</f>
        <v/>
      </c>
      <c r="D637" s="8" t="str">
        <f t="array" ref="D63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العام'!$C$3:$C$2000),""),ROW($A631)),ROW('[2]الصادر العام'!$C$3:$C$2000),0),
COLUMN('[2]الصادر العام'!$B$1)),
"")</f>
        <v/>
      </c>
      <c r="E637" s="9" t="str">
        <f t="array" ref="E63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العام'!$D$3:$D$2000),""),ROW($A631)),ROW('[2]الصادر العام'!$D$3:$D$2000),0),
COLUMN('[2]الصادر العام'!$D$1)),
"")</f>
        <v/>
      </c>
    </row>
    <row r="638" spans="2:5" ht="21">
      <c r="B638" s="10" t="str">
        <f>IF(C638="","",SUBTOTAL(3,$C$7:C638))</f>
        <v/>
      </c>
      <c r="C638" s="7" t="str">
        <f t="array" ref="C63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العام'!$B$3:$B$2000),""),ROW($A632)),ROW('[2]الصادر العام'!$B$3:$B$2000),0),
COLUMN('[2]الصادر العام'!$A$1)),
"")</f>
        <v/>
      </c>
      <c r="D638" s="8" t="str">
        <f t="array" ref="D63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العام'!$C$3:$C$2000),""),ROW($A632)),ROW('[2]الصادر العام'!$C$3:$C$2000),0),
COLUMN('[2]الصادر العام'!$B$1)),
"")</f>
        <v/>
      </c>
      <c r="E638" s="9" t="str">
        <f t="array" ref="E63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العام'!$D$3:$D$2000),""),ROW($A632)),ROW('[2]الصادر العام'!$D$3:$D$2000),0),
COLUMN('[2]الصادر العام'!$D$1)),
"")</f>
        <v/>
      </c>
    </row>
    <row r="639" spans="2:5" ht="21">
      <c r="B639" s="10" t="str">
        <f>IF(C639="","",SUBTOTAL(3,$C$7:C639))</f>
        <v/>
      </c>
      <c r="C639" s="7" t="str">
        <f t="array" ref="C63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العام'!$B$3:$B$2000),""),ROW($A633)),ROW('[2]الصادر العام'!$B$3:$B$2000),0),
COLUMN('[2]الصادر العام'!$A$1)),
"")</f>
        <v/>
      </c>
      <c r="D639" s="8" t="str">
        <f t="array" ref="D63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العام'!$C$3:$C$2000),""),ROW($A633)),ROW('[2]الصادر العام'!$C$3:$C$2000),0),
COLUMN('[2]الصادر العام'!$B$1)),
"")</f>
        <v/>
      </c>
      <c r="E639" s="9" t="str">
        <f t="array" ref="E63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العام'!$D$3:$D$2000),""),ROW($A633)),ROW('[2]الصادر العام'!$D$3:$D$2000),0),
COLUMN('[2]الصادر العام'!$D$1)),
"")</f>
        <v/>
      </c>
    </row>
    <row r="640" spans="2:5" ht="21">
      <c r="B640" s="10" t="str">
        <f>IF(C640="","",SUBTOTAL(3,$C$7:C640))</f>
        <v/>
      </c>
      <c r="C640" s="7" t="str">
        <f t="array" ref="C64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العام'!$B$3:$B$2000),""),ROW($A634)),ROW('[2]الصادر العام'!$B$3:$B$2000),0),
COLUMN('[2]الصادر العام'!$A$1)),
"")</f>
        <v/>
      </c>
      <c r="D640" s="8" t="str">
        <f t="array" ref="D64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العام'!$C$3:$C$2000),""),ROW($A634)),ROW('[2]الصادر العام'!$C$3:$C$2000),0),
COLUMN('[2]الصادر العام'!$B$1)),
"")</f>
        <v/>
      </c>
      <c r="E640" s="9" t="str">
        <f t="array" ref="E64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العام'!$D$3:$D$2000),""),ROW($A634)),ROW('[2]الصادر العام'!$D$3:$D$2000),0),
COLUMN('[2]الصادر العام'!$D$1)),
"")</f>
        <v/>
      </c>
    </row>
    <row r="641" spans="2:5" ht="21">
      <c r="B641" s="10" t="str">
        <f>IF(C641="","",SUBTOTAL(3,$C$7:C641))</f>
        <v/>
      </c>
      <c r="C641" s="7" t="str">
        <f t="array" ref="C64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العام'!$B$3:$B$2000),""),ROW($A635)),ROW('[2]الصادر العام'!$B$3:$B$2000),0),
COLUMN('[2]الصادر العام'!$A$1)),
"")</f>
        <v/>
      </c>
      <c r="D641" s="8" t="str">
        <f t="array" ref="D64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العام'!$C$3:$C$2000),""),ROW($A635)),ROW('[2]الصادر العام'!$C$3:$C$2000),0),
COLUMN('[2]الصادر العام'!$B$1)),
"")</f>
        <v/>
      </c>
      <c r="E641" s="9" t="str">
        <f t="array" ref="E64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العام'!$D$3:$D$2000),""),ROW($A635)),ROW('[2]الصادر العام'!$D$3:$D$2000),0),
COLUMN('[2]الصادر العام'!$D$1)),
"")</f>
        <v/>
      </c>
    </row>
    <row r="642" spans="2:5" ht="21">
      <c r="B642" s="10" t="str">
        <f>IF(C642="","",SUBTOTAL(3,$C$7:C642))</f>
        <v/>
      </c>
      <c r="C642" s="7" t="str">
        <f t="array" ref="C64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العام'!$B$3:$B$2000),""),ROW($A636)),ROW('[2]الصادر العام'!$B$3:$B$2000),0),
COLUMN('[2]الصادر العام'!$A$1)),
"")</f>
        <v/>
      </c>
      <c r="D642" s="8" t="str">
        <f t="array" ref="D64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العام'!$C$3:$C$2000),""),ROW($A636)),ROW('[2]الصادر العام'!$C$3:$C$2000),0),
COLUMN('[2]الصادر العام'!$B$1)),
"")</f>
        <v/>
      </c>
      <c r="E642" s="9" t="str">
        <f t="array" ref="E64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العام'!$D$3:$D$2000),""),ROW($A636)),ROW('[2]الصادر العام'!$D$3:$D$2000),0),
COLUMN('[2]الصادر العام'!$D$1)),
"")</f>
        <v/>
      </c>
    </row>
    <row r="643" spans="2:5" ht="21">
      <c r="B643" s="10" t="str">
        <f>IF(C643="","",SUBTOTAL(3,$C$7:C643))</f>
        <v/>
      </c>
      <c r="C643" s="7" t="str">
        <f t="array" ref="C64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العام'!$B$3:$B$2000),""),ROW($A637)),ROW('[2]الصادر العام'!$B$3:$B$2000),0),
COLUMN('[2]الصادر العام'!$A$1)),
"")</f>
        <v/>
      </c>
      <c r="D643" s="8" t="str">
        <f t="array" ref="D64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العام'!$C$3:$C$2000),""),ROW($A637)),ROW('[2]الصادر العام'!$C$3:$C$2000),0),
COLUMN('[2]الصادر العام'!$B$1)),
"")</f>
        <v/>
      </c>
      <c r="E643" s="9" t="str">
        <f t="array" ref="E64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العام'!$D$3:$D$2000),""),ROW($A637)),ROW('[2]الصادر العام'!$D$3:$D$2000),0),
COLUMN('[2]الصادر العام'!$D$1)),
"")</f>
        <v/>
      </c>
    </row>
    <row r="644" spans="2:5" ht="21">
      <c r="B644" s="10" t="str">
        <f>IF(C644="","",SUBTOTAL(3,$C$7:C644))</f>
        <v/>
      </c>
      <c r="C644" s="7" t="str">
        <f t="array" ref="C64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العام'!$B$3:$B$2000),""),ROW($A638)),ROW('[2]الصادر العام'!$B$3:$B$2000),0),
COLUMN('[2]الصادر العام'!$A$1)),
"")</f>
        <v/>
      </c>
      <c r="D644" s="8" t="str">
        <f t="array" ref="D64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العام'!$C$3:$C$2000),""),ROW($A638)),ROW('[2]الصادر العام'!$C$3:$C$2000),0),
COLUMN('[2]الصادر العام'!$B$1)),
"")</f>
        <v/>
      </c>
      <c r="E644" s="9" t="str">
        <f t="array" ref="E64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العام'!$D$3:$D$2000),""),ROW($A638)),ROW('[2]الصادر العام'!$D$3:$D$2000),0),
COLUMN('[2]الصادر العام'!$D$1)),
"")</f>
        <v/>
      </c>
    </row>
    <row r="645" spans="2:5" ht="21">
      <c r="B645" s="10" t="str">
        <f>IF(C645="","",SUBTOTAL(3,$C$7:C645))</f>
        <v/>
      </c>
      <c r="C645" s="7" t="str">
        <f t="array" ref="C64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العام'!$B$3:$B$2000),""),ROW($A639)),ROW('[2]الصادر العام'!$B$3:$B$2000),0),
COLUMN('[2]الصادر العام'!$A$1)),
"")</f>
        <v/>
      </c>
      <c r="D645" s="8" t="str">
        <f t="array" ref="D64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العام'!$C$3:$C$2000),""),ROW($A639)),ROW('[2]الصادر العام'!$C$3:$C$2000),0),
COLUMN('[2]الصادر العام'!$B$1)),
"")</f>
        <v/>
      </c>
      <c r="E645" s="9" t="str">
        <f t="array" ref="E64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العام'!$D$3:$D$2000),""),ROW($A639)),ROW('[2]الصادر العام'!$D$3:$D$2000),0),
COLUMN('[2]الصادر العام'!$D$1)),
"")</f>
        <v/>
      </c>
    </row>
    <row r="646" spans="2:5" ht="21">
      <c r="B646" s="10" t="str">
        <f>IF(C646="","",SUBTOTAL(3,$C$7:C646))</f>
        <v/>
      </c>
      <c r="C646" s="7" t="str">
        <f t="array" ref="C64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العام'!$B$3:$B$2000),""),ROW($A640)),ROW('[2]الصادر العام'!$B$3:$B$2000),0),
COLUMN('[2]الصادر العام'!$A$1)),
"")</f>
        <v/>
      </c>
      <c r="D646" s="8" t="str">
        <f t="array" ref="D64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العام'!$C$3:$C$2000),""),ROW($A640)),ROW('[2]الصادر العام'!$C$3:$C$2000),0),
COLUMN('[2]الصادر العام'!$B$1)),
"")</f>
        <v/>
      </c>
      <c r="E646" s="9" t="str">
        <f t="array" ref="E64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العام'!$D$3:$D$2000),""),ROW($A640)),ROW('[2]الصادر العام'!$D$3:$D$2000),0),
COLUMN('[2]الصادر العام'!$D$1)),
"")</f>
        <v/>
      </c>
    </row>
    <row r="647" spans="2:5" ht="21">
      <c r="B647" s="10" t="str">
        <f>IF(C647="","",SUBTOTAL(3,$C$7:C647))</f>
        <v/>
      </c>
      <c r="C647" s="7" t="str">
        <f t="array" ref="C64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العام'!$B$3:$B$2000),""),ROW($A641)),ROW('[2]الصادر العام'!$B$3:$B$2000),0),
COLUMN('[2]الصادر العام'!$A$1)),
"")</f>
        <v/>
      </c>
      <c r="D647" s="8" t="str">
        <f t="array" ref="D64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العام'!$C$3:$C$2000),""),ROW($A641)),ROW('[2]الصادر العام'!$C$3:$C$2000),0),
COLUMN('[2]الصادر العام'!$B$1)),
"")</f>
        <v/>
      </c>
      <c r="E647" s="9" t="str">
        <f t="array" ref="E64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العام'!$D$3:$D$2000),""),ROW($A641)),ROW('[2]الصادر العام'!$D$3:$D$2000),0),
COLUMN('[2]الصادر العام'!$D$1)),
"")</f>
        <v/>
      </c>
    </row>
    <row r="648" spans="2:5" ht="21">
      <c r="B648" s="10" t="str">
        <f>IF(C648="","",SUBTOTAL(3,$C$7:C648))</f>
        <v/>
      </c>
      <c r="C648" s="7" t="str">
        <f t="array" ref="C64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العام'!$B$3:$B$2000),""),ROW($A642)),ROW('[2]الصادر العام'!$B$3:$B$2000),0),
COLUMN('[2]الصادر العام'!$A$1)),
"")</f>
        <v/>
      </c>
      <c r="D648" s="8" t="str">
        <f t="array" ref="D64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العام'!$C$3:$C$2000),""),ROW($A642)),ROW('[2]الصادر العام'!$C$3:$C$2000),0),
COLUMN('[2]الصادر العام'!$B$1)),
"")</f>
        <v/>
      </c>
      <c r="E648" s="9" t="str">
        <f t="array" ref="E64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العام'!$D$3:$D$2000),""),ROW($A642)),ROW('[2]الصادر العام'!$D$3:$D$2000),0),
COLUMN('[2]الصادر العام'!$D$1)),
"")</f>
        <v/>
      </c>
    </row>
    <row r="649" spans="2:5" ht="21">
      <c r="B649" s="10" t="str">
        <f>IF(C649="","",SUBTOTAL(3,$C$7:C649))</f>
        <v/>
      </c>
      <c r="C649" s="7" t="str">
        <f t="array" ref="C64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العام'!$B$3:$B$2000),""),ROW($A643)),ROW('[2]الصادر العام'!$B$3:$B$2000),0),
COLUMN('[2]الصادر العام'!$A$1)),
"")</f>
        <v/>
      </c>
      <c r="D649" s="8" t="str">
        <f t="array" ref="D64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العام'!$C$3:$C$2000),""),ROW($A643)),ROW('[2]الصادر العام'!$C$3:$C$2000),0),
COLUMN('[2]الصادر العام'!$B$1)),
"")</f>
        <v/>
      </c>
      <c r="E649" s="9" t="str">
        <f t="array" ref="E64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العام'!$D$3:$D$2000),""),ROW($A643)),ROW('[2]الصادر العام'!$D$3:$D$2000),0),
COLUMN('[2]الصادر العام'!$D$1)),
"")</f>
        <v/>
      </c>
    </row>
    <row r="650" spans="2:5" ht="21">
      <c r="B650" s="10" t="str">
        <f>IF(C650="","",SUBTOTAL(3,$C$7:C650))</f>
        <v/>
      </c>
      <c r="C650" s="7" t="str">
        <f t="array" ref="C65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العام'!$B$3:$B$2000),""),ROW($A644)),ROW('[2]الصادر العام'!$B$3:$B$2000),0),
COLUMN('[2]الصادر العام'!$A$1)),
"")</f>
        <v/>
      </c>
      <c r="D650" s="8" t="str">
        <f t="array" ref="D65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العام'!$C$3:$C$2000),""),ROW($A644)),ROW('[2]الصادر العام'!$C$3:$C$2000),0),
COLUMN('[2]الصادر العام'!$B$1)),
"")</f>
        <v/>
      </c>
      <c r="E650" s="9" t="str">
        <f t="array" ref="E65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العام'!$D$3:$D$2000),""),ROW($A644)),ROW('[2]الصادر العام'!$D$3:$D$2000),0),
COLUMN('[2]الصادر العام'!$D$1)),
"")</f>
        <v/>
      </c>
    </row>
    <row r="651" spans="2:5" ht="21">
      <c r="B651" s="10" t="str">
        <f>IF(C651="","",SUBTOTAL(3,$C$7:C651))</f>
        <v/>
      </c>
      <c r="C651" s="7" t="str">
        <f t="array" ref="C65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العام'!$B$3:$B$2000),""),ROW($A645)),ROW('[2]الصادر العام'!$B$3:$B$2000),0),
COLUMN('[2]الصادر العام'!$A$1)),
"")</f>
        <v/>
      </c>
      <c r="D651" s="8" t="str">
        <f t="array" ref="D65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العام'!$C$3:$C$2000),""),ROW($A645)),ROW('[2]الصادر العام'!$C$3:$C$2000),0),
COLUMN('[2]الصادر العام'!$B$1)),
"")</f>
        <v/>
      </c>
      <c r="E651" s="9" t="str">
        <f t="array" ref="E65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العام'!$D$3:$D$2000),""),ROW($A645)),ROW('[2]الصادر العام'!$D$3:$D$2000),0),
COLUMN('[2]الصادر العام'!$D$1)),
"")</f>
        <v/>
      </c>
    </row>
    <row r="652" spans="2:5" ht="21">
      <c r="B652" s="10" t="str">
        <f>IF(C652="","",SUBTOTAL(3,$C$7:C652))</f>
        <v/>
      </c>
      <c r="C652" s="7" t="str">
        <f t="array" ref="C65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العام'!$B$3:$B$2000),""),ROW($A646)),ROW('[2]الصادر العام'!$B$3:$B$2000),0),
COLUMN('[2]الصادر العام'!$A$1)),
"")</f>
        <v/>
      </c>
      <c r="D652" s="8" t="str">
        <f t="array" ref="D65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العام'!$C$3:$C$2000),""),ROW($A646)),ROW('[2]الصادر العام'!$C$3:$C$2000),0),
COLUMN('[2]الصادر العام'!$B$1)),
"")</f>
        <v/>
      </c>
      <c r="E652" s="9" t="str">
        <f t="array" ref="E65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العام'!$D$3:$D$2000),""),ROW($A646)),ROW('[2]الصادر العام'!$D$3:$D$2000),0),
COLUMN('[2]الصادر العام'!$D$1)),
"")</f>
        <v/>
      </c>
    </row>
    <row r="653" spans="2:5" ht="21">
      <c r="B653" s="10" t="str">
        <f>IF(C653="","",SUBTOTAL(3,$C$7:C653))</f>
        <v/>
      </c>
      <c r="C653" s="7" t="str">
        <f t="array" ref="C65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العام'!$B$3:$B$2000),""),ROW($A647)),ROW('[2]الصادر العام'!$B$3:$B$2000),0),
COLUMN('[2]الصادر العام'!$A$1)),
"")</f>
        <v/>
      </c>
      <c r="D653" s="8" t="str">
        <f t="array" ref="D65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العام'!$C$3:$C$2000),""),ROW($A647)),ROW('[2]الصادر العام'!$C$3:$C$2000),0),
COLUMN('[2]الصادر العام'!$B$1)),
"")</f>
        <v/>
      </c>
      <c r="E653" s="9" t="str">
        <f t="array" ref="E65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العام'!$D$3:$D$2000),""),ROW($A647)),ROW('[2]الصادر العام'!$D$3:$D$2000),0),
COLUMN('[2]الصادر العام'!$D$1)),
"")</f>
        <v/>
      </c>
    </row>
    <row r="654" spans="2:5" ht="21">
      <c r="B654" s="10" t="str">
        <f>IF(C654="","",SUBTOTAL(3,$C$7:C654))</f>
        <v/>
      </c>
      <c r="C654" s="7" t="str">
        <f t="array" ref="C65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العام'!$B$3:$B$2000),""),ROW($A648)),ROW('[2]الصادر العام'!$B$3:$B$2000),0),
COLUMN('[2]الصادر العام'!$A$1)),
"")</f>
        <v/>
      </c>
      <c r="D654" s="8" t="str">
        <f t="array" ref="D65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العام'!$C$3:$C$2000),""),ROW($A648)),ROW('[2]الصادر العام'!$C$3:$C$2000),0),
COLUMN('[2]الصادر العام'!$B$1)),
"")</f>
        <v/>
      </c>
      <c r="E654" s="9" t="str">
        <f t="array" ref="E65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العام'!$D$3:$D$2000),""),ROW($A648)),ROW('[2]الصادر العام'!$D$3:$D$2000),0),
COLUMN('[2]الصادر العام'!$D$1)),
"")</f>
        <v/>
      </c>
    </row>
    <row r="655" spans="2:5" ht="21">
      <c r="B655" s="10" t="str">
        <f>IF(C655="","",SUBTOTAL(3,$C$7:C655))</f>
        <v/>
      </c>
      <c r="C655" s="7" t="str">
        <f t="array" ref="C65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العام'!$B$3:$B$2000),""),ROW($A649)),ROW('[2]الصادر العام'!$B$3:$B$2000),0),
COLUMN('[2]الصادر العام'!$A$1)),
"")</f>
        <v/>
      </c>
      <c r="D655" s="8" t="str">
        <f t="array" ref="D65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العام'!$C$3:$C$2000),""),ROW($A649)),ROW('[2]الصادر العام'!$C$3:$C$2000),0),
COLUMN('[2]الصادر العام'!$B$1)),
"")</f>
        <v/>
      </c>
      <c r="E655" s="9" t="str">
        <f t="array" ref="E65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العام'!$D$3:$D$2000),""),ROW($A649)),ROW('[2]الصادر العام'!$D$3:$D$2000),0),
COLUMN('[2]الصادر العام'!$D$1)),
"")</f>
        <v/>
      </c>
    </row>
    <row r="656" spans="2:5" ht="21">
      <c r="B656" s="10" t="str">
        <f>IF(C656="","",SUBTOTAL(3,$C$7:C656))</f>
        <v/>
      </c>
      <c r="C656" s="7" t="str">
        <f t="array" ref="C65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العام'!$B$3:$B$2000),""),ROW($A650)),ROW('[2]الصادر العام'!$B$3:$B$2000),0),
COLUMN('[2]الصادر العام'!$A$1)),
"")</f>
        <v/>
      </c>
      <c r="D656" s="8" t="str">
        <f t="array" ref="D65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العام'!$C$3:$C$2000),""),ROW($A650)),ROW('[2]الصادر العام'!$C$3:$C$2000),0),
COLUMN('[2]الصادر العام'!$B$1)),
"")</f>
        <v/>
      </c>
      <c r="E656" s="9" t="str">
        <f t="array" ref="E65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العام'!$D$3:$D$2000),""),ROW($A650)),ROW('[2]الصادر العام'!$D$3:$D$2000),0),
COLUMN('[2]الصادر العام'!$D$1)),
"")</f>
        <v/>
      </c>
    </row>
    <row r="657" spans="2:5" ht="21">
      <c r="B657" s="10" t="str">
        <f>IF(C657="","",SUBTOTAL(3,$C$7:C657))</f>
        <v/>
      </c>
      <c r="C657" s="7" t="str">
        <f t="array" ref="C65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العام'!$B$3:$B$2000),""),ROW($A651)),ROW('[2]الصادر العام'!$B$3:$B$2000),0),
COLUMN('[2]الصادر العام'!$A$1)),
"")</f>
        <v/>
      </c>
      <c r="D657" s="8" t="str">
        <f t="array" ref="D65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العام'!$C$3:$C$2000),""),ROW($A651)),ROW('[2]الصادر العام'!$C$3:$C$2000),0),
COLUMN('[2]الصادر العام'!$B$1)),
"")</f>
        <v/>
      </c>
      <c r="E657" s="9" t="str">
        <f t="array" ref="E65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العام'!$D$3:$D$2000),""),ROW($A651)),ROW('[2]الصادر العام'!$D$3:$D$2000),0),
COLUMN('[2]الصادر العام'!$D$1)),
"")</f>
        <v/>
      </c>
    </row>
    <row r="658" spans="2:5" ht="21">
      <c r="B658" s="10" t="str">
        <f>IF(C658="","",SUBTOTAL(3,$C$7:C658))</f>
        <v/>
      </c>
      <c r="C658" s="7" t="str">
        <f t="array" ref="C65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العام'!$B$3:$B$2000),""),ROW($A652)),ROW('[2]الصادر العام'!$B$3:$B$2000),0),
COLUMN('[2]الصادر العام'!$A$1)),
"")</f>
        <v/>
      </c>
      <c r="D658" s="8" t="str">
        <f t="array" ref="D65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العام'!$C$3:$C$2000),""),ROW($A652)),ROW('[2]الصادر العام'!$C$3:$C$2000),0),
COLUMN('[2]الصادر العام'!$B$1)),
"")</f>
        <v/>
      </c>
      <c r="E658" s="9" t="str">
        <f t="array" ref="E65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العام'!$D$3:$D$2000),""),ROW($A652)),ROW('[2]الصادر العام'!$D$3:$D$2000),0),
COLUMN('[2]الصادر العام'!$D$1)),
"")</f>
        <v/>
      </c>
    </row>
    <row r="659" spans="2:5" ht="21">
      <c r="B659" s="10" t="str">
        <f>IF(C659="","",SUBTOTAL(3,$C$7:C659))</f>
        <v/>
      </c>
      <c r="C659" s="7" t="str">
        <f t="array" ref="C65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العام'!$B$3:$B$2000),""),ROW($A653)),ROW('[2]الصادر العام'!$B$3:$B$2000),0),
COLUMN('[2]الصادر العام'!$A$1)),
"")</f>
        <v/>
      </c>
      <c r="D659" s="8" t="str">
        <f t="array" ref="D65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العام'!$C$3:$C$2000),""),ROW($A653)),ROW('[2]الصادر العام'!$C$3:$C$2000),0),
COLUMN('[2]الصادر العام'!$B$1)),
"")</f>
        <v/>
      </c>
      <c r="E659" s="9" t="str">
        <f t="array" ref="E65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العام'!$D$3:$D$2000),""),ROW($A653)),ROW('[2]الصادر العام'!$D$3:$D$2000),0),
COLUMN('[2]الصادر العام'!$D$1)),
"")</f>
        <v/>
      </c>
    </row>
    <row r="660" spans="2:5" ht="21">
      <c r="B660" s="10" t="str">
        <f>IF(C660="","",SUBTOTAL(3,$C$7:C660))</f>
        <v/>
      </c>
      <c r="C660" s="7" t="str">
        <f t="array" ref="C66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العام'!$B$3:$B$2000),""),ROW($A654)),ROW('[2]الصادر العام'!$B$3:$B$2000),0),
COLUMN('[2]الصادر العام'!$A$1)),
"")</f>
        <v/>
      </c>
      <c r="D660" s="8" t="str">
        <f t="array" ref="D66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العام'!$C$3:$C$2000),""),ROW($A654)),ROW('[2]الصادر العام'!$C$3:$C$2000),0),
COLUMN('[2]الصادر العام'!$B$1)),
"")</f>
        <v/>
      </c>
      <c r="E660" s="9" t="str">
        <f t="array" ref="E66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العام'!$D$3:$D$2000),""),ROW($A654)),ROW('[2]الصادر العام'!$D$3:$D$2000),0),
COLUMN('[2]الصادر العام'!$D$1)),
"")</f>
        <v/>
      </c>
    </row>
    <row r="661" spans="2:5" ht="21">
      <c r="B661" s="10" t="str">
        <f>IF(C661="","",SUBTOTAL(3,$C$7:C661))</f>
        <v/>
      </c>
      <c r="C661" s="7" t="str">
        <f t="array" ref="C66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العام'!$B$3:$B$2000),""),ROW($A655)),ROW('[2]الصادر العام'!$B$3:$B$2000),0),
COLUMN('[2]الصادر العام'!$A$1)),
"")</f>
        <v/>
      </c>
      <c r="D661" s="8" t="str">
        <f t="array" ref="D66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العام'!$C$3:$C$2000),""),ROW($A655)),ROW('[2]الصادر العام'!$C$3:$C$2000),0),
COLUMN('[2]الصادر العام'!$B$1)),
"")</f>
        <v/>
      </c>
      <c r="E661" s="9" t="str">
        <f t="array" ref="E66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العام'!$D$3:$D$2000),""),ROW($A655)),ROW('[2]الصادر العام'!$D$3:$D$2000),0),
COLUMN('[2]الصادر العام'!$D$1)),
"")</f>
        <v/>
      </c>
    </row>
    <row r="662" spans="2:5" ht="21">
      <c r="B662" s="10" t="str">
        <f>IF(C662="","",SUBTOTAL(3,$C$7:C662))</f>
        <v/>
      </c>
      <c r="C662" s="7" t="str">
        <f t="array" ref="C66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العام'!$B$3:$B$2000),""),ROW($A656)),ROW('[2]الصادر العام'!$B$3:$B$2000),0),
COLUMN('[2]الصادر العام'!$A$1)),
"")</f>
        <v/>
      </c>
      <c r="D662" s="8" t="str">
        <f t="array" ref="D66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العام'!$C$3:$C$2000),""),ROW($A656)),ROW('[2]الصادر العام'!$C$3:$C$2000),0),
COLUMN('[2]الصادر العام'!$B$1)),
"")</f>
        <v/>
      </c>
      <c r="E662" s="9" t="str">
        <f t="array" ref="E66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العام'!$D$3:$D$2000),""),ROW($A656)),ROW('[2]الصادر العام'!$D$3:$D$2000),0),
COLUMN('[2]الصادر العام'!$D$1)),
"")</f>
        <v/>
      </c>
    </row>
    <row r="663" spans="2:5" ht="21">
      <c r="B663" s="10" t="str">
        <f>IF(C663="","",SUBTOTAL(3,$C$7:C663))</f>
        <v/>
      </c>
      <c r="C663" s="7" t="str">
        <f t="array" ref="C66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العام'!$B$3:$B$2000),""),ROW($A657)),ROW('[2]الصادر العام'!$B$3:$B$2000),0),
COLUMN('[2]الصادر العام'!$A$1)),
"")</f>
        <v/>
      </c>
      <c r="D663" s="8" t="str">
        <f t="array" ref="D66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العام'!$C$3:$C$2000),""),ROW($A657)),ROW('[2]الصادر العام'!$C$3:$C$2000),0),
COLUMN('[2]الصادر العام'!$B$1)),
"")</f>
        <v/>
      </c>
      <c r="E663" s="9" t="str">
        <f t="array" ref="E66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العام'!$D$3:$D$2000),""),ROW($A657)),ROW('[2]الصادر العام'!$D$3:$D$2000),0),
COLUMN('[2]الصادر العام'!$D$1)),
"")</f>
        <v/>
      </c>
    </row>
    <row r="664" spans="2:5" ht="21">
      <c r="B664" s="10" t="str">
        <f>IF(C664="","",SUBTOTAL(3,$C$7:C664))</f>
        <v/>
      </c>
      <c r="C664" s="7" t="str">
        <f t="array" ref="C66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العام'!$B$3:$B$2000),""),ROW($A658)),ROW('[2]الصادر العام'!$B$3:$B$2000),0),
COLUMN('[2]الصادر العام'!$A$1)),
"")</f>
        <v/>
      </c>
      <c r="D664" s="8" t="str">
        <f t="array" ref="D66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العام'!$C$3:$C$2000),""),ROW($A658)),ROW('[2]الصادر العام'!$C$3:$C$2000),0),
COLUMN('[2]الصادر العام'!$B$1)),
"")</f>
        <v/>
      </c>
      <c r="E664" s="9" t="str">
        <f t="array" ref="E66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العام'!$D$3:$D$2000),""),ROW($A658)),ROW('[2]الصادر العام'!$D$3:$D$2000),0),
COLUMN('[2]الصادر العام'!$D$1)),
"")</f>
        <v/>
      </c>
    </row>
    <row r="665" spans="2:5" ht="21">
      <c r="B665" s="10" t="str">
        <f>IF(C665="","",SUBTOTAL(3,$C$7:C665))</f>
        <v/>
      </c>
      <c r="C665" s="7" t="str">
        <f t="array" ref="C66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العام'!$B$3:$B$2000),""),ROW($A659)),ROW('[2]الصادر العام'!$B$3:$B$2000),0),
COLUMN('[2]الصادر العام'!$A$1)),
"")</f>
        <v/>
      </c>
      <c r="D665" s="8" t="str">
        <f t="array" ref="D66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العام'!$C$3:$C$2000),""),ROW($A659)),ROW('[2]الصادر العام'!$C$3:$C$2000),0),
COLUMN('[2]الصادر العام'!$B$1)),
"")</f>
        <v/>
      </c>
      <c r="E665" s="9" t="str">
        <f t="array" ref="E66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العام'!$D$3:$D$2000),""),ROW($A659)),ROW('[2]الصادر العام'!$D$3:$D$2000),0),
COLUMN('[2]الصادر العام'!$D$1)),
"")</f>
        <v/>
      </c>
    </row>
    <row r="666" spans="2:5" ht="21">
      <c r="B666" s="10" t="str">
        <f>IF(C666="","",SUBTOTAL(3,$C$7:C666))</f>
        <v/>
      </c>
      <c r="C666" s="7" t="str">
        <f t="array" ref="C66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العام'!$B$3:$B$2000),""),ROW($A660)),ROW('[2]الصادر العام'!$B$3:$B$2000),0),
COLUMN('[2]الصادر العام'!$A$1)),
"")</f>
        <v/>
      </c>
      <c r="D666" s="8" t="str">
        <f t="array" ref="D66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العام'!$C$3:$C$2000),""),ROW($A660)),ROW('[2]الصادر العام'!$C$3:$C$2000),0),
COLUMN('[2]الصادر العام'!$B$1)),
"")</f>
        <v/>
      </c>
      <c r="E666" s="9" t="str">
        <f t="array" ref="E66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العام'!$D$3:$D$2000),""),ROW($A660)),ROW('[2]الصادر العام'!$D$3:$D$2000),0),
COLUMN('[2]الصادر العام'!$D$1)),
"")</f>
        <v/>
      </c>
    </row>
    <row r="667" spans="2:5" ht="21">
      <c r="B667" s="10" t="str">
        <f>IF(C667="","",SUBTOTAL(3,$C$7:C667))</f>
        <v/>
      </c>
      <c r="C667" s="7" t="str">
        <f t="array" ref="C66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العام'!$B$3:$B$2000),""),ROW($A661)),ROW('[2]الصادر العام'!$B$3:$B$2000),0),
COLUMN('[2]الصادر العام'!$A$1)),
"")</f>
        <v/>
      </c>
      <c r="D667" s="8" t="str">
        <f t="array" ref="D66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العام'!$C$3:$C$2000),""),ROW($A661)),ROW('[2]الصادر العام'!$C$3:$C$2000),0),
COLUMN('[2]الصادر العام'!$B$1)),
"")</f>
        <v/>
      </c>
      <c r="E667" s="9" t="str">
        <f t="array" ref="E66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العام'!$D$3:$D$2000),""),ROW($A661)),ROW('[2]الصادر العام'!$D$3:$D$2000),0),
COLUMN('[2]الصادر العام'!$D$1)),
"")</f>
        <v/>
      </c>
    </row>
    <row r="668" spans="2:5" ht="21">
      <c r="B668" s="10" t="str">
        <f>IF(C668="","",SUBTOTAL(3,$C$7:C668))</f>
        <v/>
      </c>
      <c r="C668" s="7" t="str">
        <f t="array" ref="C66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العام'!$B$3:$B$2000),""),ROW($A662)),ROW('[2]الصادر العام'!$B$3:$B$2000),0),
COLUMN('[2]الصادر العام'!$A$1)),
"")</f>
        <v/>
      </c>
      <c r="D668" s="8" t="str">
        <f t="array" ref="D66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العام'!$C$3:$C$2000),""),ROW($A662)),ROW('[2]الصادر العام'!$C$3:$C$2000),0),
COLUMN('[2]الصادر العام'!$B$1)),
"")</f>
        <v/>
      </c>
      <c r="E668" s="9" t="str">
        <f t="array" ref="E66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العام'!$D$3:$D$2000),""),ROW($A662)),ROW('[2]الصادر العام'!$D$3:$D$2000),0),
COLUMN('[2]الصادر العام'!$D$1)),
"")</f>
        <v/>
      </c>
    </row>
    <row r="669" spans="2:5" ht="21">
      <c r="B669" s="10" t="str">
        <f>IF(C669="","",SUBTOTAL(3,$C$7:C669))</f>
        <v/>
      </c>
      <c r="C669" s="7" t="str">
        <f t="array" ref="C66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العام'!$B$3:$B$2000),""),ROW($A663)),ROW('[2]الصادر العام'!$B$3:$B$2000),0),
COLUMN('[2]الصادر العام'!$A$1)),
"")</f>
        <v/>
      </c>
      <c r="D669" s="8" t="str">
        <f t="array" ref="D66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العام'!$C$3:$C$2000),""),ROW($A663)),ROW('[2]الصادر العام'!$C$3:$C$2000),0),
COLUMN('[2]الصادر العام'!$B$1)),
"")</f>
        <v/>
      </c>
      <c r="E669" s="9" t="str">
        <f t="array" ref="E66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العام'!$D$3:$D$2000),""),ROW($A663)),ROW('[2]الصادر العام'!$D$3:$D$2000),0),
COLUMN('[2]الصادر العام'!$D$1)),
"")</f>
        <v/>
      </c>
    </row>
    <row r="670" spans="2:5" ht="21">
      <c r="B670" s="10" t="str">
        <f>IF(C670="","",SUBTOTAL(3,$C$7:C670))</f>
        <v/>
      </c>
      <c r="C670" s="7" t="str">
        <f t="array" ref="C67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العام'!$B$3:$B$2000),""),ROW($A664)),ROW('[2]الصادر العام'!$B$3:$B$2000),0),
COLUMN('[2]الصادر العام'!$A$1)),
"")</f>
        <v/>
      </c>
      <c r="D670" s="8" t="str">
        <f t="array" ref="D67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العام'!$C$3:$C$2000),""),ROW($A664)),ROW('[2]الصادر العام'!$C$3:$C$2000),0),
COLUMN('[2]الصادر العام'!$B$1)),
"")</f>
        <v/>
      </c>
      <c r="E670" s="9" t="str">
        <f t="array" ref="E67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العام'!$D$3:$D$2000),""),ROW($A664)),ROW('[2]الصادر العام'!$D$3:$D$2000),0),
COLUMN('[2]الصادر العام'!$D$1)),
"")</f>
        <v/>
      </c>
    </row>
    <row r="671" spans="2:5" ht="21">
      <c r="B671" s="10" t="str">
        <f>IF(C671="","",SUBTOTAL(3,$C$7:C671))</f>
        <v/>
      </c>
      <c r="C671" s="7" t="str">
        <f t="array" ref="C67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العام'!$B$3:$B$2000),""),ROW($A665)),ROW('[2]الصادر العام'!$B$3:$B$2000),0),
COLUMN('[2]الصادر العام'!$A$1)),
"")</f>
        <v/>
      </c>
      <c r="D671" s="8" t="str">
        <f t="array" ref="D67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العام'!$C$3:$C$2000),""),ROW($A665)),ROW('[2]الصادر العام'!$C$3:$C$2000),0),
COLUMN('[2]الصادر العام'!$B$1)),
"")</f>
        <v/>
      </c>
      <c r="E671" s="9" t="str">
        <f t="array" ref="E67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العام'!$D$3:$D$2000),""),ROW($A665)),ROW('[2]الصادر العام'!$D$3:$D$2000),0),
COLUMN('[2]الصادر العام'!$D$1)),
"")</f>
        <v/>
      </c>
    </row>
    <row r="672" spans="2:5" ht="21">
      <c r="B672" s="10" t="str">
        <f>IF(C672="","",SUBTOTAL(3,$C$7:C672))</f>
        <v/>
      </c>
      <c r="C672" s="7" t="str">
        <f t="array" ref="C67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العام'!$B$3:$B$2000),""),ROW($A666)),ROW('[2]الصادر العام'!$B$3:$B$2000),0),
COLUMN('[2]الصادر العام'!$A$1)),
"")</f>
        <v/>
      </c>
      <c r="D672" s="8" t="str">
        <f t="array" ref="D67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العام'!$C$3:$C$2000),""),ROW($A666)),ROW('[2]الصادر العام'!$C$3:$C$2000),0),
COLUMN('[2]الصادر العام'!$B$1)),
"")</f>
        <v/>
      </c>
      <c r="E672" s="9" t="str">
        <f t="array" ref="E67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العام'!$D$3:$D$2000),""),ROW($A666)),ROW('[2]الصادر العام'!$D$3:$D$2000),0),
COLUMN('[2]الصادر العام'!$D$1)),
"")</f>
        <v/>
      </c>
    </row>
    <row r="673" spans="2:5" ht="21">
      <c r="B673" s="10" t="str">
        <f>IF(C673="","",SUBTOTAL(3,$C$7:C673))</f>
        <v/>
      </c>
      <c r="C673" s="7" t="str">
        <f t="array" ref="C67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العام'!$B$3:$B$2000),""),ROW($A667)),ROW('[2]الصادر العام'!$B$3:$B$2000),0),
COLUMN('[2]الصادر العام'!$A$1)),
"")</f>
        <v/>
      </c>
      <c r="D673" s="8" t="str">
        <f t="array" ref="D67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العام'!$C$3:$C$2000),""),ROW($A667)),ROW('[2]الصادر العام'!$C$3:$C$2000),0),
COLUMN('[2]الصادر العام'!$B$1)),
"")</f>
        <v/>
      </c>
      <c r="E673" s="9" t="str">
        <f t="array" ref="E67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العام'!$D$3:$D$2000),""),ROW($A667)),ROW('[2]الصادر العام'!$D$3:$D$2000),0),
COLUMN('[2]الصادر العام'!$D$1)),
"")</f>
        <v/>
      </c>
    </row>
    <row r="674" spans="2:5" ht="21">
      <c r="B674" s="10" t="str">
        <f>IF(C674="","",SUBTOTAL(3,$C$7:C674))</f>
        <v/>
      </c>
      <c r="C674" s="7" t="str">
        <f t="array" ref="C67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العام'!$B$3:$B$2000),""),ROW($A668)),ROW('[2]الصادر العام'!$B$3:$B$2000),0),
COLUMN('[2]الصادر العام'!$A$1)),
"")</f>
        <v/>
      </c>
      <c r="D674" s="8" t="str">
        <f t="array" ref="D67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العام'!$C$3:$C$2000),""),ROW($A668)),ROW('[2]الصادر العام'!$C$3:$C$2000),0),
COLUMN('[2]الصادر العام'!$B$1)),
"")</f>
        <v/>
      </c>
      <c r="E674" s="9" t="str">
        <f t="array" ref="E67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العام'!$D$3:$D$2000),""),ROW($A668)),ROW('[2]الصادر العام'!$D$3:$D$2000),0),
COLUMN('[2]الصادر العام'!$D$1)),
"")</f>
        <v/>
      </c>
    </row>
    <row r="675" spans="2:5" ht="21">
      <c r="B675" s="10" t="str">
        <f>IF(C675="","",SUBTOTAL(3,$C$7:C675))</f>
        <v/>
      </c>
      <c r="C675" s="7" t="str">
        <f t="array" ref="C67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العام'!$B$3:$B$2000),""),ROW($A669)),ROW('[2]الصادر العام'!$B$3:$B$2000),0),
COLUMN('[2]الصادر العام'!$A$1)),
"")</f>
        <v/>
      </c>
      <c r="D675" s="8" t="str">
        <f t="array" ref="D67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العام'!$C$3:$C$2000),""),ROW($A669)),ROW('[2]الصادر العام'!$C$3:$C$2000),0),
COLUMN('[2]الصادر العام'!$B$1)),
"")</f>
        <v/>
      </c>
      <c r="E675" s="9" t="str">
        <f t="array" ref="E67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العام'!$D$3:$D$2000),""),ROW($A669)),ROW('[2]الصادر العام'!$D$3:$D$2000),0),
COLUMN('[2]الصادر العام'!$D$1)),
"")</f>
        <v/>
      </c>
    </row>
    <row r="676" spans="2:5" ht="21">
      <c r="B676" s="10" t="str">
        <f>IF(C676="","",SUBTOTAL(3,$C$7:C676))</f>
        <v/>
      </c>
      <c r="C676" s="7" t="str">
        <f t="array" ref="C67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العام'!$B$3:$B$2000),""),ROW($A670)),ROW('[2]الصادر العام'!$B$3:$B$2000),0),
COLUMN('[2]الصادر العام'!$A$1)),
"")</f>
        <v/>
      </c>
      <c r="D676" s="8" t="str">
        <f t="array" ref="D67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العام'!$C$3:$C$2000),""),ROW($A670)),ROW('[2]الصادر العام'!$C$3:$C$2000),0),
COLUMN('[2]الصادر العام'!$B$1)),
"")</f>
        <v/>
      </c>
      <c r="E676" s="9" t="str">
        <f t="array" ref="E67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العام'!$D$3:$D$2000),""),ROW($A670)),ROW('[2]الصادر العام'!$D$3:$D$2000),0),
COLUMN('[2]الصادر العام'!$D$1)),
"")</f>
        <v/>
      </c>
    </row>
    <row r="677" spans="2:5" ht="21">
      <c r="B677" s="10" t="str">
        <f>IF(C677="","",SUBTOTAL(3,$C$7:C677))</f>
        <v/>
      </c>
      <c r="C677" s="7" t="str">
        <f t="array" ref="C67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العام'!$B$3:$B$2000),""),ROW($A671)),ROW('[2]الصادر العام'!$B$3:$B$2000),0),
COLUMN('[2]الصادر العام'!$A$1)),
"")</f>
        <v/>
      </c>
      <c r="D677" s="8" t="str">
        <f t="array" ref="D67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العام'!$C$3:$C$2000),""),ROW($A671)),ROW('[2]الصادر العام'!$C$3:$C$2000),0),
COLUMN('[2]الصادر العام'!$B$1)),
"")</f>
        <v/>
      </c>
      <c r="E677" s="9" t="str">
        <f t="array" ref="E67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العام'!$D$3:$D$2000),""),ROW($A671)),ROW('[2]الصادر العام'!$D$3:$D$2000),0),
COLUMN('[2]الصادر العام'!$D$1)),
"")</f>
        <v/>
      </c>
    </row>
    <row r="678" spans="2:5" ht="21">
      <c r="B678" s="10" t="str">
        <f>IF(C678="","",SUBTOTAL(3,$C$7:C678))</f>
        <v/>
      </c>
      <c r="C678" s="7" t="str">
        <f t="array" ref="C67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العام'!$B$3:$B$2000),""),ROW($A672)),ROW('[2]الصادر العام'!$B$3:$B$2000),0),
COLUMN('[2]الصادر العام'!$A$1)),
"")</f>
        <v/>
      </c>
      <c r="D678" s="8" t="str">
        <f t="array" ref="D67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العام'!$C$3:$C$2000),""),ROW($A672)),ROW('[2]الصادر العام'!$C$3:$C$2000),0),
COLUMN('[2]الصادر العام'!$B$1)),
"")</f>
        <v/>
      </c>
      <c r="E678" s="9" t="str">
        <f t="array" ref="E67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العام'!$D$3:$D$2000),""),ROW($A672)),ROW('[2]الصادر العام'!$D$3:$D$2000),0),
COLUMN('[2]الصادر العام'!$D$1)),
"")</f>
        <v/>
      </c>
    </row>
    <row r="679" spans="2:5" ht="21">
      <c r="B679" s="10" t="str">
        <f>IF(C679="","",SUBTOTAL(3,$C$7:C679))</f>
        <v/>
      </c>
      <c r="C679" s="7" t="str">
        <f t="array" ref="C67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العام'!$B$3:$B$2000),""),ROW($A673)),ROW('[2]الصادر العام'!$B$3:$B$2000),0),
COLUMN('[2]الصادر العام'!$A$1)),
"")</f>
        <v/>
      </c>
      <c r="D679" s="8" t="str">
        <f t="array" ref="D67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العام'!$C$3:$C$2000),""),ROW($A673)),ROW('[2]الصادر العام'!$C$3:$C$2000),0),
COLUMN('[2]الصادر العام'!$B$1)),
"")</f>
        <v/>
      </c>
      <c r="E679" s="9" t="str">
        <f t="array" ref="E67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العام'!$D$3:$D$2000),""),ROW($A673)),ROW('[2]الصادر العام'!$D$3:$D$2000),0),
COLUMN('[2]الصادر العام'!$D$1)),
"")</f>
        <v/>
      </c>
    </row>
    <row r="680" spans="2:5" ht="21">
      <c r="B680" s="10" t="str">
        <f>IF(C680="","",SUBTOTAL(3,$C$7:C680))</f>
        <v/>
      </c>
      <c r="C680" s="7" t="str">
        <f t="array" ref="C68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العام'!$B$3:$B$2000),""),ROW($A674)),ROW('[2]الصادر العام'!$B$3:$B$2000),0),
COLUMN('[2]الصادر العام'!$A$1)),
"")</f>
        <v/>
      </c>
      <c r="D680" s="8" t="str">
        <f t="array" ref="D68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العام'!$C$3:$C$2000),""),ROW($A674)),ROW('[2]الصادر العام'!$C$3:$C$2000),0),
COLUMN('[2]الصادر العام'!$B$1)),
"")</f>
        <v/>
      </c>
      <c r="E680" s="9" t="str">
        <f t="array" ref="E68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العام'!$D$3:$D$2000),""),ROW($A674)),ROW('[2]الصادر العام'!$D$3:$D$2000),0),
COLUMN('[2]الصادر العام'!$D$1)),
"")</f>
        <v/>
      </c>
    </row>
    <row r="681" spans="2:5" ht="21">
      <c r="B681" s="10" t="str">
        <f>IF(C681="","",SUBTOTAL(3,$C$7:C681))</f>
        <v/>
      </c>
      <c r="C681" s="7" t="str">
        <f t="array" ref="C68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العام'!$B$3:$B$2000),""),ROW($A675)),ROW('[2]الصادر العام'!$B$3:$B$2000),0),
COLUMN('[2]الصادر العام'!$A$1)),
"")</f>
        <v/>
      </c>
      <c r="D681" s="8" t="str">
        <f t="array" ref="D68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العام'!$C$3:$C$2000),""),ROW($A675)),ROW('[2]الصادر العام'!$C$3:$C$2000),0),
COLUMN('[2]الصادر العام'!$B$1)),
"")</f>
        <v/>
      </c>
      <c r="E681" s="9" t="str">
        <f t="array" ref="E68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العام'!$D$3:$D$2000),""),ROW($A675)),ROW('[2]الصادر العام'!$D$3:$D$2000),0),
COLUMN('[2]الصادر العام'!$D$1)),
"")</f>
        <v/>
      </c>
    </row>
    <row r="682" spans="2:5" ht="21">
      <c r="B682" s="10" t="str">
        <f>IF(C682="","",SUBTOTAL(3,$C$7:C682))</f>
        <v/>
      </c>
      <c r="C682" s="7" t="str">
        <f t="array" ref="C68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العام'!$B$3:$B$2000),""),ROW($A676)),ROW('[2]الصادر العام'!$B$3:$B$2000),0),
COLUMN('[2]الصادر العام'!$A$1)),
"")</f>
        <v/>
      </c>
      <c r="D682" s="8" t="str">
        <f t="array" ref="D68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العام'!$C$3:$C$2000),""),ROW($A676)),ROW('[2]الصادر العام'!$C$3:$C$2000),0),
COLUMN('[2]الصادر العام'!$B$1)),
"")</f>
        <v/>
      </c>
      <c r="E682" s="9" t="str">
        <f t="array" ref="E68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العام'!$D$3:$D$2000),""),ROW($A676)),ROW('[2]الصادر العام'!$D$3:$D$2000),0),
COLUMN('[2]الصادر العام'!$D$1)),
"")</f>
        <v/>
      </c>
    </row>
    <row r="683" spans="2:5" ht="21">
      <c r="B683" s="10" t="str">
        <f>IF(C683="","",SUBTOTAL(3,$C$7:C683))</f>
        <v/>
      </c>
      <c r="C683" s="7" t="str">
        <f t="array" ref="C68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العام'!$B$3:$B$2000),""),ROW($A677)),ROW('[2]الصادر العام'!$B$3:$B$2000),0),
COLUMN('[2]الصادر العام'!$A$1)),
"")</f>
        <v/>
      </c>
      <c r="D683" s="8" t="str">
        <f t="array" ref="D68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العام'!$C$3:$C$2000),""),ROW($A677)),ROW('[2]الصادر العام'!$C$3:$C$2000),0),
COLUMN('[2]الصادر العام'!$B$1)),
"")</f>
        <v/>
      </c>
      <c r="E683" s="9" t="str">
        <f t="array" ref="E68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العام'!$D$3:$D$2000),""),ROW($A677)),ROW('[2]الصادر العام'!$D$3:$D$2000),0),
COLUMN('[2]الصادر العام'!$D$1)),
"")</f>
        <v/>
      </c>
    </row>
    <row r="684" spans="2:5" ht="21">
      <c r="B684" s="10" t="str">
        <f>IF(C684="","",SUBTOTAL(3,$C$7:C684))</f>
        <v/>
      </c>
      <c r="C684" s="7" t="str">
        <f t="array" ref="C68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العام'!$B$3:$B$2000),""),ROW($A678)),ROW('[2]الصادر العام'!$B$3:$B$2000),0),
COLUMN('[2]الصادر العام'!$A$1)),
"")</f>
        <v/>
      </c>
      <c r="D684" s="8" t="str">
        <f t="array" ref="D68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العام'!$C$3:$C$2000),""),ROW($A678)),ROW('[2]الصادر العام'!$C$3:$C$2000),0),
COLUMN('[2]الصادر العام'!$B$1)),
"")</f>
        <v/>
      </c>
      <c r="E684" s="9" t="str">
        <f t="array" ref="E68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العام'!$D$3:$D$2000),""),ROW($A678)),ROW('[2]الصادر العام'!$D$3:$D$2000),0),
COLUMN('[2]الصادر العام'!$D$1)),
"")</f>
        <v/>
      </c>
    </row>
    <row r="685" spans="2:5" ht="21">
      <c r="B685" s="10" t="str">
        <f>IF(C685="","",SUBTOTAL(3,$C$7:C685))</f>
        <v/>
      </c>
      <c r="C685" s="7" t="str">
        <f t="array" ref="C68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العام'!$B$3:$B$2000),""),ROW($A679)),ROW('[2]الصادر العام'!$B$3:$B$2000),0),
COLUMN('[2]الصادر العام'!$A$1)),
"")</f>
        <v/>
      </c>
      <c r="D685" s="8" t="str">
        <f t="array" ref="D68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العام'!$C$3:$C$2000),""),ROW($A679)),ROW('[2]الصادر العام'!$C$3:$C$2000),0),
COLUMN('[2]الصادر العام'!$B$1)),
"")</f>
        <v/>
      </c>
      <c r="E685" s="9" t="str">
        <f t="array" ref="E68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العام'!$D$3:$D$2000),""),ROW($A679)),ROW('[2]الصادر العام'!$D$3:$D$2000),0),
COLUMN('[2]الصادر العام'!$D$1)),
"")</f>
        <v/>
      </c>
    </row>
    <row r="686" spans="2:5" ht="21">
      <c r="B686" s="10" t="str">
        <f>IF(C686="","",SUBTOTAL(3,$C$7:C686))</f>
        <v/>
      </c>
      <c r="C686" s="7" t="str">
        <f t="array" ref="C68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العام'!$B$3:$B$2000),""),ROW($A680)),ROW('[2]الصادر العام'!$B$3:$B$2000),0),
COLUMN('[2]الصادر العام'!$A$1)),
"")</f>
        <v/>
      </c>
      <c r="D686" s="8" t="str">
        <f t="array" ref="D68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العام'!$C$3:$C$2000),""),ROW($A680)),ROW('[2]الصادر العام'!$C$3:$C$2000),0),
COLUMN('[2]الصادر العام'!$B$1)),
"")</f>
        <v/>
      </c>
      <c r="E686" s="9" t="str">
        <f t="array" ref="E68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العام'!$D$3:$D$2000),""),ROW($A680)),ROW('[2]الصادر العام'!$D$3:$D$2000),0),
COLUMN('[2]الصادر العام'!$D$1)),
"")</f>
        <v/>
      </c>
    </row>
    <row r="687" spans="2:5" ht="21">
      <c r="B687" s="10" t="str">
        <f>IF(C687="","",SUBTOTAL(3,$C$7:C687))</f>
        <v/>
      </c>
      <c r="C687" s="7" t="str">
        <f t="array" ref="C68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العام'!$B$3:$B$2000),""),ROW($A681)),ROW('[2]الصادر العام'!$B$3:$B$2000),0),
COLUMN('[2]الصادر العام'!$A$1)),
"")</f>
        <v/>
      </c>
      <c r="D687" s="8" t="str">
        <f t="array" ref="D68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العام'!$C$3:$C$2000),""),ROW($A681)),ROW('[2]الصادر العام'!$C$3:$C$2000),0),
COLUMN('[2]الصادر العام'!$B$1)),
"")</f>
        <v/>
      </c>
      <c r="E687" s="9" t="str">
        <f t="array" ref="E68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العام'!$D$3:$D$2000),""),ROW($A681)),ROW('[2]الصادر العام'!$D$3:$D$2000),0),
COLUMN('[2]الصادر العام'!$D$1)),
"")</f>
        <v/>
      </c>
    </row>
    <row r="688" spans="2:5" ht="21">
      <c r="B688" s="10" t="str">
        <f>IF(C688="","",SUBTOTAL(3,$C$7:C688))</f>
        <v/>
      </c>
      <c r="C688" s="7" t="str">
        <f t="array" ref="C68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العام'!$B$3:$B$2000),""),ROW($A682)),ROW('[2]الصادر العام'!$B$3:$B$2000),0),
COLUMN('[2]الصادر العام'!$A$1)),
"")</f>
        <v/>
      </c>
      <c r="D688" s="8" t="str">
        <f t="array" ref="D68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العام'!$C$3:$C$2000),""),ROW($A682)),ROW('[2]الصادر العام'!$C$3:$C$2000),0),
COLUMN('[2]الصادر العام'!$B$1)),
"")</f>
        <v/>
      </c>
      <c r="E688" s="9" t="str">
        <f t="array" ref="E68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العام'!$D$3:$D$2000),""),ROW($A682)),ROW('[2]الصادر العام'!$D$3:$D$2000),0),
COLUMN('[2]الصادر العام'!$D$1)),
"")</f>
        <v/>
      </c>
    </row>
    <row r="689" spans="2:5" ht="21">
      <c r="B689" s="10" t="str">
        <f>IF(C689="","",SUBTOTAL(3,$C$7:C689))</f>
        <v/>
      </c>
      <c r="C689" s="7" t="str">
        <f t="array" ref="C68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العام'!$B$3:$B$2000),""),ROW($A683)),ROW('[2]الصادر العام'!$B$3:$B$2000),0),
COLUMN('[2]الصادر العام'!$A$1)),
"")</f>
        <v/>
      </c>
      <c r="D689" s="8" t="str">
        <f t="array" ref="D68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العام'!$C$3:$C$2000),""),ROW($A683)),ROW('[2]الصادر العام'!$C$3:$C$2000),0),
COLUMN('[2]الصادر العام'!$B$1)),
"")</f>
        <v/>
      </c>
      <c r="E689" s="9" t="str">
        <f t="array" ref="E68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العام'!$D$3:$D$2000),""),ROW($A683)),ROW('[2]الصادر العام'!$D$3:$D$2000),0),
COLUMN('[2]الصادر العام'!$D$1)),
"")</f>
        <v/>
      </c>
    </row>
    <row r="690" spans="2:5" ht="21">
      <c r="B690" s="10" t="str">
        <f>IF(C690="","",SUBTOTAL(3,$C$7:C690))</f>
        <v/>
      </c>
      <c r="C690" s="7" t="str">
        <f t="array" ref="C69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العام'!$B$3:$B$2000),""),ROW($A684)),ROW('[2]الصادر العام'!$B$3:$B$2000),0),
COLUMN('[2]الصادر العام'!$A$1)),
"")</f>
        <v/>
      </c>
      <c r="D690" s="8" t="str">
        <f t="array" ref="D69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العام'!$C$3:$C$2000),""),ROW($A684)),ROW('[2]الصادر العام'!$C$3:$C$2000),0),
COLUMN('[2]الصادر العام'!$B$1)),
"")</f>
        <v/>
      </c>
      <c r="E690" s="9" t="str">
        <f t="array" ref="E69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العام'!$D$3:$D$2000),""),ROW($A684)),ROW('[2]الصادر العام'!$D$3:$D$2000),0),
COLUMN('[2]الصادر العام'!$D$1)),
"")</f>
        <v/>
      </c>
    </row>
    <row r="691" spans="2:5" ht="21">
      <c r="B691" s="10" t="str">
        <f>IF(C691="","",SUBTOTAL(3,$C$7:C691))</f>
        <v/>
      </c>
      <c r="C691" s="7" t="str">
        <f t="array" ref="C69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العام'!$B$3:$B$2000),""),ROW($A685)),ROW('[2]الصادر العام'!$B$3:$B$2000),0),
COLUMN('[2]الصادر العام'!$A$1)),
"")</f>
        <v/>
      </c>
      <c r="D691" s="8" t="str">
        <f t="array" ref="D69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العام'!$C$3:$C$2000),""),ROW($A685)),ROW('[2]الصادر العام'!$C$3:$C$2000),0),
COLUMN('[2]الصادر العام'!$B$1)),
"")</f>
        <v/>
      </c>
      <c r="E691" s="9" t="str">
        <f t="array" ref="E69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العام'!$D$3:$D$2000),""),ROW($A685)),ROW('[2]الصادر العام'!$D$3:$D$2000),0),
COLUMN('[2]الصادر العام'!$D$1)),
"")</f>
        <v/>
      </c>
    </row>
    <row r="692" spans="2:5" ht="21">
      <c r="B692" s="10" t="str">
        <f>IF(C692="","",SUBTOTAL(3,$C$7:C692))</f>
        <v/>
      </c>
      <c r="C692" s="7" t="str">
        <f t="array" ref="C69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العام'!$B$3:$B$2000),""),ROW($A686)),ROW('[2]الصادر العام'!$B$3:$B$2000),0),
COLUMN('[2]الصادر العام'!$A$1)),
"")</f>
        <v/>
      </c>
      <c r="D692" s="8" t="str">
        <f t="array" ref="D69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العام'!$C$3:$C$2000),""),ROW($A686)),ROW('[2]الصادر العام'!$C$3:$C$2000),0),
COLUMN('[2]الصادر العام'!$B$1)),
"")</f>
        <v/>
      </c>
      <c r="E692" s="9" t="str">
        <f t="array" ref="E69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العام'!$D$3:$D$2000),""),ROW($A686)),ROW('[2]الصادر العام'!$D$3:$D$2000),0),
COLUMN('[2]الصادر العام'!$D$1)),
"")</f>
        <v/>
      </c>
    </row>
    <row r="693" spans="2:5" ht="21">
      <c r="B693" s="10" t="str">
        <f>IF(C693="","",SUBTOTAL(3,$C$7:C693))</f>
        <v/>
      </c>
      <c r="C693" s="7" t="str">
        <f t="array" ref="C69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العام'!$B$3:$B$2000),""),ROW($A687)),ROW('[2]الصادر العام'!$B$3:$B$2000),0),
COLUMN('[2]الصادر العام'!$A$1)),
"")</f>
        <v/>
      </c>
      <c r="D693" s="8" t="str">
        <f t="array" ref="D69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العام'!$C$3:$C$2000),""),ROW($A687)),ROW('[2]الصادر العام'!$C$3:$C$2000),0),
COLUMN('[2]الصادر العام'!$B$1)),
"")</f>
        <v/>
      </c>
      <c r="E693" s="9" t="str">
        <f t="array" ref="E69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العام'!$D$3:$D$2000),""),ROW($A687)),ROW('[2]الصادر العام'!$D$3:$D$2000),0),
COLUMN('[2]الصادر العام'!$D$1)),
"")</f>
        <v/>
      </c>
    </row>
    <row r="694" spans="2:5" ht="21">
      <c r="B694" s="10" t="str">
        <f>IF(C694="","",SUBTOTAL(3,$C$7:C694))</f>
        <v/>
      </c>
      <c r="C694" s="7" t="str">
        <f t="array" ref="C69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العام'!$B$3:$B$2000),""),ROW($A688)),ROW('[2]الصادر العام'!$B$3:$B$2000),0),
COLUMN('[2]الصادر العام'!$A$1)),
"")</f>
        <v/>
      </c>
      <c r="D694" s="8" t="str">
        <f t="array" ref="D69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العام'!$C$3:$C$2000),""),ROW($A688)),ROW('[2]الصادر العام'!$C$3:$C$2000),0),
COLUMN('[2]الصادر العام'!$B$1)),
"")</f>
        <v/>
      </c>
      <c r="E694" s="9" t="str">
        <f t="array" ref="E69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العام'!$D$3:$D$2000),""),ROW($A688)),ROW('[2]الصادر العام'!$D$3:$D$2000),0),
COLUMN('[2]الصادر العام'!$D$1)),
"")</f>
        <v/>
      </c>
    </row>
    <row r="695" spans="2:5" ht="21">
      <c r="B695" s="10" t="str">
        <f>IF(C695="","",SUBTOTAL(3,$C$7:C695))</f>
        <v/>
      </c>
      <c r="C695" s="7" t="str">
        <f t="array" ref="C69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العام'!$B$3:$B$2000),""),ROW($A689)),ROW('[2]الصادر العام'!$B$3:$B$2000),0),
COLUMN('[2]الصادر العام'!$A$1)),
"")</f>
        <v/>
      </c>
      <c r="D695" s="8" t="str">
        <f t="array" ref="D69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العام'!$C$3:$C$2000),""),ROW($A689)),ROW('[2]الصادر العام'!$C$3:$C$2000),0),
COLUMN('[2]الصادر العام'!$B$1)),
"")</f>
        <v/>
      </c>
      <c r="E695" s="9" t="str">
        <f t="array" ref="E69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العام'!$D$3:$D$2000),""),ROW($A689)),ROW('[2]الصادر العام'!$D$3:$D$2000),0),
COLUMN('[2]الصادر العام'!$D$1)),
"")</f>
        <v/>
      </c>
    </row>
    <row r="696" spans="2:5" ht="21">
      <c r="B696" s="10" t="str">
        <f>IF(C696="","",SUBTOTAL(3,$C$7:C696))</f>
        <v/>
      </c>
      <c r="C696" s="7" t="str">
        <f t="array" ref="C69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العام'!$B$3:$B$2000),""),ROW($A690)),ROW('[2]الصادر العام'!$B$3:$B$2000),0),
COLUMN('[2]الصادر العام'!$A$1)),
"")</f>
        <v/>
      </c>
      <c r="D696" s="8" t="str">
        <f t="array" ref="D69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العام'!$C$3:$C$2000),""),ROW($A690)),ROW('[2]الصادر العام'!$C$3:$C$2000),0),
COLUMN('[2]الصادر العام'!$B$1)),
"")</f>
        <v/>
      </c>
      <c r="E696" s="9" t="str">
        <f t="array" ref="E69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العام'!$D$3:$D$2000),""),ROW($A690)),ROW('[2]الصادر العام'!$D$3:$D$2000),0),
COLUMN('[2]الصادر العام'!$D$1)),
"")</f>
        <v/>
      </c>
    </row>
    <row r="697" spans="2:5" ht="21">
      <c r="B697" s="10" t="str">
        <f>IF(C697="","",SUBTOTAL(3,$C$7:C697))</f>
        <v/>
      </c>
      <c r="C697" s="7" t="str">
        <f t="array" ref="C69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العام'!$B$3:$B$2000),""),ROW($A691)),ROW('[2]الصادر العام'!$B$3:$B$2000),0),
COLUMN('[2]الصادر العام'!$A$1)),
"")</f>
        <v/>
      </c>
      <c r="D697" s="8" t="str">
        <f t="array" ref="D69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العام'!$C$3:$C$2000),""),ROW($A691)),ROW('[2]الصادر العام'!$C$3:$C$2000),0),
COLUMN('[2]الصادر العام'!$B$1)),
"")</f>
        <v/>
      </c>
      <c r="E697" s="9" t="str">
        <f t="array" ref="E69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العام'!$D$3:$D$2000),""),ROW($A691)),ROW('[2]الصادر العام'!$D$3:$D$2000),0),
COLUMN('[2]الصادر العام'!$D$1)),
"")</f>
        <v/>
      </c>
    </row>
    <row r="698" spans="2:5" ht="21">
      <c r="B698" s="10" t="str">
        <f>IF(C698="","",SUBTOTAL(3,$C$7:C698))</f>
        <v/>
      </c>
      <c r="C698" s="7" t="str">
        <f t="array" ref="C69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العام'!$B$3:$B$2000),""),ROW($A692)),ROW('[2]الصادر العام'!$B$3:$B$2000),0),
COLUMN('[2]الصادر العام'!$A$1)),
"")</f>
        <v/>
      </c>
      <c r="D698" s="8" t="str">
        <f t="array" ref="D69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العام'!$C$3:$C$2000),""),ROW($A692)),ROW('[2]الصادر العام'!$C$3:$C$2000),0),
COLUMN('[2]الصادر العام'!$B$1)),
"")</f>
        <v/>
      </c>
      <c r="E698" s="9" t="str">
        <f t="array" ref="E69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العام'!$D$3:$D$2000),""),ROW($A692)),ROW('[2]الصادر العام'!$D$3:$D$2000),0),
COLUMN('[2]الصادر العام'!$D$1)),
"")</f>
        <v/>
      </c>
    </row>
    <row r="699" spans="2:5" ht="21">
      <c r="B699" s="10" t="str">
        <f>IF(C699="","",SUBTOTAL(3,$C$7:C699))</f>
        <v/>
      </c>
      <c r="C699" s="7" t="str">
        <f t="array" ref="C69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العام'!$B$3:$B$2000),""),ROW($A693)),ROW('[2]الصادر العام'!$B$3:$B$2000),0),
COLUMN('[2]الصادر العام'!$A$1)),
"")</f>
        <v/>
      </c>
      <c r="D699" s="8" t="str">
        <f t="array" ref="D69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العام'!$C$3:$C$2000),""),ROW($A693)),ROW('[2]الصادر العام'!$C$3:$C$2000),0),
COLUMN('[2]الصادر العام'!$B$1)),
"")</f>
        <v/>
      </c>
      <c r="E699" s="9" t="str">
        <f t="array" ref="E69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العام'!$D$3:$D$2000),""),ROW($A693)),ROW('[2]الصادر العام'!$D$3:$D$2000),0),
COLUMN('[2]الصادر العام'!$D$1)),
"")</f>
        <v/>
      </c>
    </row>
    <row r="700" spans="2:5" ht="21">
      <c r="B700" s="10" t="str">
        <f>IF(C700="","",SUBTOTAL(3,$C$7:C700))</f>
        <v/>
      </c>
      <c r="C700" s="7" t="str">
        <f t="array" ref="C70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العام'!$B$3:$B$2000),""),ROW($A694)),ROW('[2]الصادر العام'!$B$3:$B$2000),0),
COLUMN('[2]الصادر العام'!$A$1)),
"")</f>
        <v/>
      </c>
      <c r="D700" s="8" t="str">
        <f t="array" ref="D70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العام'!$C$3:$C$2000),""),ROW($A694)),ROW('[2]الصادر العام'!$C$3:$C$2000),0),
COLUMN('[2]الصادر العام'!$B$1)),
"")</f>
        <v/>
      </c>
      <c r="E700" s="9" t="str">
        <f t="array" ref="E70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العام'!$D$3:$D$2000),""),ROW($A694)),ROW('[2]الصادر العام'!$D$3:$D$2000),0),
COLUMN('[2]الصادر العام'!$D$1)),
"")</f>
        <v/>
      </c>
    </row>
    <row r="701" spans="2:5" ht="21">
      <c r="B701" s="10" t="str">
        <f>IF(C701="","",SUBTOTAL(3,$C$7:C701))</f>
        <v/>
      </c>
      <c r="C701" s="7" t="str">
        <f t="array" ref="C70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العام'!$B$3:$B$2000),""),ROW($A695)),ROW('[2]الصادر العام'!$B$3:$B$2000),0),
COLUMN('[2]الصادر العام'!$A$1)),
"")</f>
        <v/>
      </c>
      <c r="D701" s="8" t="str">
        <f t="array" ref="D70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العام'!$C$3:$C$2000),""),ROW($A695)),ROW('[2]الصادر العام'!$C$3:$C$2000),0),
COLUMN('[2]الصادر العام'!$B$1)),
"")</f>
        <v/>
      </c>
      <c r="E701" s="9" t="str">
        <f t="array" ref="E70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العام'!$D$3:$D$2000),""),ROW($A695)),ROW('[2]الصادر العام'!$D$3:$D$2000),0),
COLUMN('[2]الصادر العام'!$D$1)),
"")</f>
        <v/>
      </c>
    </row>
    <row r="702" spans="2:5" ht="21">
      <c r="B702" s="10" t="str">
        <f>IF(C702="","",SUBTOTAL(3,$C$7:C702))</f>
        <v/>
      </c>
      <c r="C702" s="7" t="str">
        <f t="array" ref="C70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العام'!$B$3:$B$2000),""),ROW($A696)),ROW('[2]الصادر العام'!$B$3:$B$2000),0),
COLUMN('[2]الصادر العام'!$A$1)),
"")</f>
        <v/>
      </c>
      <c r="D702" s="8" t="str">
        <f t="array" ref="D70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العام'!$C$3:$C$2000),""),ROW($A696)),ROW('[2]الصادر العام'!$C$3:$C$2000),0),
COLUMN('[2]الصادر العام'!$B$1)),
"")</f>
        <v/>
      </c>
      <c r="E702" s="9" t="str">
        <f t="array" ref="E70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العام'!$D$3:$D$2000),""),ROW($A696)),ROW('[2]الصادر العام'!$D$3:$D$2000),0),
COLUMN('[2]الصادر العام'!$D$1)),
"")</f>
        <v/>
      </c>
    </row>
    <row r="703" spans="2:5" ht="21">
      <c r="B703" s="10" t="str">
        <f>IF(C703="","",SUBTOTAL(3,$C$7:C703))</f>
        <v/>
      </c>
      <c r="C703" s="7" t="str">
        <f t="array" ref="C70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العام'!$B$3:$B$2000),""),ROW($A697)),ROW('[2]الصادر العام'!$B$3:$B$2000),0),
COLUMN('[2]الصادر العام'!$A$1)),
"")</f>
        <v/>
      </c>
      <c r="D703" s="8" t="str">
        <f t="array" ref="D70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العام'!$C$3:$C$2000),""),ROW($A697)),ROW('[2]الصادر العام'!$C$3:$C$2000),0),
COLUMN('[2]الصادر العام'!$B$1)),
"")</f>
        <v/>
      </c>
      <c r="E703" s="9" t="str">
        <f t="array" ref="E70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العام'!$D$3:$D$2000),""),ROW($A697)),ROW('[2]الصادر العام'!$D$3:$D$2000),0),
COLUMN('[2]الصادر العام'!$D$1)),
"")</f>
        <v/>
      </c>
    </row>
    <row r="704" spans="2:5" ht="21">
      <c r="B704" s="10" t="str">
        <f>IF(C704="","",SUBTOTAL(3,$C$7:C704))</f>
        <v/>
      </c>
      <c r="C704" s="7" t="str">
        <f t="array" ref="C70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العام'!$B$3:$B$2000),""),ROW($A698)),ROW('[2]الصادر العام'!$B$3:$B$2000),0),
COLUMN('[2]الصادر العام'!$A$1)),
"")</f>
        <v/>
      </c>
      <c r="D704" s="8" t="str">
        <f t="array" ref="D70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العام'!$C$3:$C$2000),""),ROW($A698)),ROW('[2]الصادر العام'!$C$3:$C$2000),0),
COLUMN('[2]الصادر العام'!$B$1)),
"")</f>
        <v/>
      </c>
      <c r="E704" s="9" t="str">
        <f t="array" ref="E70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العام'!$D$3:$D$2000),""),ROW($A698)),ROW('[2]الصادر العام'!$D$3:$D$2000),0),
COLUMN('[2]الصادر العام'!$D$1)),
"")</f>
        <v/>
      </c>
    </row>
    <row r="705" spans="2:5" ht="21">
      <c r="B705" s="10" t="str">
        <f>IF(C705="","",SUBTOTAL(3,$C$7:C705))</f>
        <v/>
      </c>
      <c r="C705" s="7" t="str">
        <f t="array" ref="C70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العام'!$B$3:$B$2000),""),ROW($A699)),ROW('[2]الصادر العام'!$B$3:$B$2000),0),
COLUMN('[2]الصادر العام'!$A$1)),
"")</f>
        <v/>
      </c>
      <c r="D705" s="8" t="str">
        <f t="array" ref="D70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العام'!$C$3:$C$2000),""),ROW($A699)),ROW('[2]الصادر العام'!$C$3:$C$2000),0),
COLUMN('[2]الصادر العام'!$B$1)),
"")</f>
        <v/>
      </c>
      <c r="E705" s="9" t="str">
        <f t="array" ref="E70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العام'!$D$3:$D$2000),""),ROW($A699)),ROW('[2]الصادر العام'!$D$3:$D$2000),0),
COLUMN('[2]الصادر العام'!$D$1)),
"")</f>
        <v/>
      </c>
    </row>
    <row r="706" spans="2:5" ht="21">
      <c r="B706" s="10" t="str">
        <f>IF(C706="","",SUBTOTAL(3,$C$7:C706))</f>
        <v/>
      </c>
      <c r="C706" s="7" t="str">
        <f t="array" ref="C70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العام'!$B$3:$B$2000),""),ROW($A700)),ROW('[2]الصادر العام'!$B$3:$B$2000),0),
COLUMN('[2]الصادر العام'!$A$1)),
"")</f>
        <v/>
      </c>
      <c r="D706" s="8" t="str">
        <f t="array" ref="D70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العام'!$C$3:$C$2000),""),ROW($A700)),ROW('[2]الصادر العام'!$C$3:$C$2000),0),
COLUMN('[2]الصادر العام'!$B$1)),
"")</f>
        <v/>
      </c>
      <c r="E706" s="9" t="str">
        <f t="array" ref="E70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العام'!$D$3:$D$2000),""),ROW($A700)),ROW('[2]الصادر العام'!$D$3:$D$2000),0),
COLUMN('[2]الصادر العام'!$D$1)),
"")</f>
        <v/>
      </c>
    </row>
    <row r="707" spans="2:5" ht="21">
      <c r="B707" s="10" t="str">
        <f>IF(C707="","",SUBTOTAL(3,$C$7:C707))</f>
        <v/>
      </c>
      <c r="C707" s="7" t="str">
        <f t="array" ref="C70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العام'!$B$3:$B$2000),""),ROW($A701)),ROW('[2]الصادر العام'!$B$3:$B$2000),0),
COLUMN('[2]الصادر العام'!$A$1)),
"")</f>
        <v/>
      </c>
      <c r="D707" s="8" t="str">
        <f t="array" ref="D70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العام'!$C$3:$C$2000),""),ROW($A701)),ROW('[2]الصادر العام'!$C$3:$C$2000),0),
COLUMN('[2]الصادر العام'!$B$1)),
"")</f>
        <v/>
      </c>
      <c r="E707" s="9" t="str">
        <f t="array" ref="E70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العام'!$D$3:$D$2000),""),ROW($A701)),ROW('[2]الصادر العام'!$D$3:$D$2000),0),
COLUMN('[2]الصادر العام'!$D$1)),
"")</f>
        <v/>
      </c>
    </row>
    <row r="708" spans="2:5" ht="21">
      <c r="B708" s="10" t="str">
        <f>IF(C708="","",SUBTOTAL(3,$C$7:C708))</f>
        <v/>
      </c>
      <c r="C708" s="7" t="str">
        <f t="array" ref="C70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العام'!$B$3:$B$2000),""),ROW($A702)),ROW('[2]الصادر العام'!$B$3:$B$2000),0),
COLUMN('[2]الصادر العام'!$A$1)),
"")</f>
        <v/>
      </c>
      <c r="D708" s="8" t="str">
        <f t="array" ref="D70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العام'!$C$3:$C$2000),""),ROW($A702)),ROW('[2]الصادر العام'!$C$3:$C$2000),0),
COLUMN('[2]الصادر العام'!$B$1)),
"")</f>
        <v/>
      </c>
      <c r="E708" s="9" t="str">
        <f t="array" ref="E70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العام'!$D$3:$D$2000),""),ROW($A702)),ROW('[2]الصادر العام'!$D$3:$D$2000),0),
COLUMN('[2]الصادر العام'!$D$1)),
"")</f>
        <v/>
      </c>
    </row>
    <row r="709" spans="2:5" ht="21">
      <c r="B709" s="10" t="str">
        <f>IF(C709="","",SUBTOTAL(3,$C$7:C709))</f>
        <v/>
      </c>
      <c r="C709" s="7" t="str">
        <f t="array" ref="C70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العام'!$B$3:$B$2000),""),ROW($A703)),ROW('[2]الصادر العام'!$B$3:$B$2000),0),
COLUMN('[2]الصادر العام'!$A$1)),
"")</f>
        <v/>
      </c>
      <c r="D709" s="8" t="str">
        <f t="array" ref="D70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العام'!$C$3:$C$2000),""),ROW($A703)),ROW('[2]الصادر العام'!$C$3:$C$2000),0),
COLUMN('[2]الصادر العام'!$B$1)),
"")</f>
        <v/>
      </c>
      <c r="E709" s="9" t="str">
        <f t="array" ref="E70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العام'!$D$3:$D$2000),""),ROW($A703)),ROW('[2]الصادر العام'!$D$3:$D$2000),0),
COLUMN('[2]الصادر العام'!$D$1)),
"")</f>
        <v/>
      </c>
    </row>
    <row r="710" spans="2:5" ht="21">
      <c r="B710" s="10" t="str">
        <f>IF(C710="","",SUBTOTAL(3,$C$7:C710))</f>
        <v/>
      </c>
      <c r="C710" s="7" t="str">
        <f t="array" ref="C71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العام'!$B$3:$B$2000),""),ROW($A704)),ROW('[2]الصادر العام'!$B$3:$B$2000),0),
COLUMN('[2]الصادر العام'!$A$1)),
"")</f>
        <v/>
      </c>
      <c r="D710" s="8" t="str">
        <f t="array" ref="D71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العام'!$C$3:$C$2000),""),ROW($A704)),ROW('[2]الصادر العام'!$C$3:$C$2000),0),
COLUMN('[2]الصادر العام'!$B$1)),
"")</f>
        <v/>
      </c>
      <c r="E710" s="9" t="str">
        <f t="array" ref="E71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العام'!$D$3:$D$2000),""),ROW($A704)),ROW('[2]الصادر العام'!$D$3:$D$2000),0),
COLUMN('[2]الصادر العام'!$D$1)),
"")</f>
        <v/>
      </c>
    </row>
    <row r="711" spans="2:5" ht="21">
      <c r="B711" s="10" t="str">
        <f>IF(C711="","",SUBTOTAL(3,$C$7:C711))</f>
        <v/>
      </c>
      <c r="C711" s="7" t="str">
        <f t="array" ref="C71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العام'!$B$3:$B$2000),""),ROW($A705)),ROW('[2]الصادر العام'!$B$3:$B$2000),0),
COLUMN('[2]الصادر العام'!$A$1)),
"")</f>
        <v/>
      </c>
      <c r="D711" s="8" t="str">
        <f t="array" ref="D71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العام'!$C$3:$C$2000),""),ROW($A705)),ROW('[2]الصادر العام'!$C$3:$C$2000),0),
COLUMN('[2]الصادر العام'!$B$1)),
"")</f>
        <v/>
      </c>
      <c r="E711" s="9" t="str">
        <f t="array" ref="E71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العام'!$D$3:$D$2000),""),ROW($A705)),ROW('[2]الصادر العام'!$D$3:$D$2000),0),
COLUMN('[2]الصادر العام'!$D$1)),
"")</f>
        <v/>
      </c>
    </row>
    <row r="712" spans="2:5" ht="21">
      <c r="B712" s="10" t="str">
        <f>IF(C712="","",SUBTOTAL(3,$C$7:C712))</f>
        <v/>
      </c>
      <c r="C712" s="7" t="str">
        <f t="array" ref="C71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العام'!$B$3:$B$2000),""),ROW($A706)),ROW('[2]الصادر العام'!$B$3:$B$2000),0),
COLUMN('[2]الصادر العام'!$A$1)),
"")</f>
        <v/>
      </c>
      <c r="D712" s="8" t="str">
        <f t="array" ref="D71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العام'!$C$3:$C$2000),""),ROW($A706)),ROW('[2]الصادر العام'!$C$3:$C$2000),0),
COLUMN('[2]الصادر العام'!$B$1)),
"")</f>
        <v/>
      </c>
      <c r="E712" s="9" t="str">
        <f t="array" ref="E71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العام'!$D$3:$D$2000),""),ROW($A706)),ROW('[2]الصادر العام'!$D$3:$D$2000),0),
COLUMN('[2]الصادر العام'!$D$1)),
"")</f>
        <v/>
      </c>
    </row>
    <row r="713" spans="2:5" ht="21">
      <c r="B713" s="10" t="str">
        <f>IF(C713="","",SUBTOTAL(3,$C$7:C713))</f>
        <v/>
      </c>
      <c r="C713" s="7" t="str">
        <f t="array" ref="C71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العام'!$B$3:$B$2000),""),ROW($A707)),ROW('[2]الصادر العام'!$B$3:$B$2000),0),
COLUMN('[2]الصادر العام'!$A$1)),
"")</f>
        <v/>
      </c>
      <c r="D713" s="8" t="str">
        <f t="array" ref="D71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العام'!$C$3:$C$2000),""),ROW($A707)),ROW('[2]الصادر العام'!$C$3:$C$2000),0),
COLUMN('[2]الصادر العام'!$B$1)),
"")</f>
        <v/>
      </c>
      <c r="E713" s="9" t="str">
        <f t="array" ref="E71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العام'!$D$3:$D$2000),""),ROW($A707)),ROW('[2]الصادر العام'!$D$3:$D$2000),0),
COLUMN('[2]الصادر العام'!$D$1)),
"")</f>
        <v/>
      </c>
    </row>
    <row r="714" spans="2:5" ht="21">
      <c r="B714" s="10" t="str">
        <f>IF(C714="","",SUBTOTAL(3,$C$7:C714))</f>
        <v/>
      </c>
      <c r="C714" s="7" t="str">
        <f t="array" ref="C71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العام'!$B$3:$B$2000),""),ROW($A708)),ROW('[2]الصادر العام'!$B$3:$B$2000),0),
COLUMN('[2]الصادر العام'!$A$1)),
"")</f>
        <v/>
      </c>
      <c r="D714" s="8" t="str">
        <f t="array" ref="D71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العام'!$C$3:$C$2000),""),ROW($A708)),ROW('[2]الصادر العام'!$C$3:$C$2000),0),
COLUMN('[2]الصادر العام'!$B$1)),
"")</f>
        <v/>
      </c>
      <c r="E714" s="9" t="str">
        <f t="array" ref="E71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العام'!$D$3:$D$2000),""),ROW($A708)),ROW('[2]الصادر العام'!$D$3:$D$2000),0),
COLUMN('[2]الصادر العام'!$D$1)),
"")</f>
        <v/>
      </c>
    </row>
    <row r="715" spans="2:5" ht="21">
      <c r="B715" s="10" t="str">
        <f>IF(C715="","",SUBTOTAL(3,$C$7:C715))</f>
        <v/>
      </c>
      <c r="C715" s="7" t="str">
        <f t="array" ref="C71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العام'!$B$3:$B$2000),""),ROW($A709)),ROW('[2]الصادر العام'!$B$3:$B$2000),0),
COLUMN('[2]الصادر العام'!$A$1)),
"")</f>
        <v/>
      </c>
      <c r="D715" s="8" t="str">
        <f t="array" ref="D71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العام'!$C$3:$C$2000),""),ROW($A709)),ROW('[2]الصادر العام'!$C$3:$C$2000),0),
COLUMN('[2]الصادر العام'!$B$1)),
"")</f>
        <v/>
      </c>
      <c r="E715" s="9" t="str">
        <f t="array" ref="E71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العام'!$D$3:$D$2000),""),ROW($A709)),ROW('[2]الصادر العام'!$D$3:$D$2000),0),
COLUMN('[2]الصادر العام'!$D$1)),
"")</f>
        <v/>
      </c>
    </row>
    <row r="716" spans="2:5" ht="21">
      <c r="B716" s="10" t="str">
        <f>IF(C716="","",SUBTOTAL(3,$C$7:C716))</f>
        <v/>
      </c>
      <c r="C716" s="7" t="str">
        <f t="array" ref="C71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العام'!$B$3:$B$2000),""),ROW($A710)),ROW('[2]الصادر العام'!$B$3:$B$2000),0),
COLUMN('[2]الصادر العام'!$A$1)),
"")</f>
        <v/>
      </c>
      <c r="D716" s="8" t="str">
        <f t="array" ref="D71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العام'!$C$3:$C$2000),""),ROW($A710)),ROW('[2]الصادر العام'!$C$3:$C$2000),0),
COLUMN('[2]الصادر العام'!$B$1)),
"")</f>
        <v/>
      </c>
      <c r="E716" s="9" t="str">
        <f t="array" ref="E71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العام'!$D$3:$D$2000),""),ROW($A710)),ROW('[2]الصادر العام'!$D$3:$D$2000),0),
COLUMN('[2]الصادر العام'!$D$1)),
"")</f>
        <v/>
      </c>
    </row>
    <row r="717" spans="2:5" ht="21">
      <c r="B717" s="10" t="str">
        <f>IF(C717="","",SUBTOTAL(3,$C$7:C717))</f>
        <v/>
      </c>
      <c r="C717" s="7" t="str">
        <f t="array" ref="C71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العام'!$B$3:$B$2000),""),ROW($A711)),ROW('[2]الصادر العام'!$B$3:$B$2000),0),
COLUMN('[2]الصادر العام'!$A$1)),
"")</f>
        <v/>
      </c>
      <c r="D717" s="8" t="str">
        <f t="array" ref="D71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العام'!$C$3:$C$2000),""),ROW($A711)),ROW('[2]الصادر العام'!$C$3:$C$2000),0),
COLUMN('[2]الصادر العام'!$B$1)),
"")</f>
        <v/>
      </c>
      <c r="E717" s="9" t="str">
        <f t="array" ref="E71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العام'!$D$3:$D$2000),""),ROW($A711)),ROW('[2]الصادر العام'!$D$3:$D$2000),0),
COLUMN('[2]الصادر العام'!$D$1)),
"")</f>
        <v/>
      </c>
    </row>
    <row r="718" spans="2:5" ht="21">
      <c r="B718" s="10" t="str">
        <f>IF(C718="","",SUBTOTAL(3,$C$7:C718))</f>
        <v/>
      </c>
      <c r="C718" s="7" t="str">
        <f t="array" ref="C71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العام'!$B$3:$B$2000),""),ROW($A712)),ROW('[2]الصادر العام'!$B$3:$B$2000),0),
COLUMN('[2]الصادر العام'!$A$1)),
"")</f>
        <v/>
      </c>
      <c r="D718" s="8" t="str">
        <f t="array" ref="D71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العام'!$C$3:$C$2000),""),ROW($A712)),ROW('[2]الصادر العام'!$C$3:$C$2000),0),
COLUMN('[2]الصادر العام'!$B$1)),
"")</f>
        <v/>
      </c>
      <c r="E718" s="9" t="str">
        <f t="array" ref="E71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العام'!$D$3:$D$2000),""),ROW($A712)),ROW('[2]الصادر العام'!$D$3:$D$2000),0),
COLUMN('[2]الصادر العام'!$D$1)),
"")</f>
        <v/>
      </c>
    </row>
    <row r="719" spans="2:5" ht="21">
      <c r="B719" s="10" t="str">
        <f>IF(C719="","",SUBTOTAL(3,$C$7:C719))</f>
        <v/>
      </c>
      <c r="C719" s="7" t="str">
        <f t="array" ref="C71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العام'!$B$3:$B$2000),""),ROW($A713)),ROW('[2]الصادر العام'!$B$3:$B$2000),0),
COLUMN('[2]الصادر العام'!$A$1)),
"")</f>
        <v/>
      </c>
      <c r="D719" s="8" t="str">
        <f t="array" ref="D71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العام'!$C$3:$C$2000),""),ROW($A713)),ROW('[2]الصادر العام'!$C$3:$C$2000),0),
COLUMN('[2]الصادر العام'!$B$1)),
"")</f>
        <v/>
      </c>
      <c r="E719" s="9" t="str">
        <f t="array" ref="E71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العام'!$D$3:$D$2000),""),ROW($A713)),ROW('[2]الصادر العام'!$D$3:$D$2000),0),
COLUMN('[2]الصادر العام'!$D$1)),
"")</f>
        <v/>
      </c>
    </row>
    <row r="720" spans="2:5" ht="21">
      <c r="B720" s="10" t="str">
        <f>IF(C720="","",SUBTOTAL(3,$C$7:C720))</f>
        <v/>
      </c>
      <c r="C720" s="7" t="str">
        <f t="array" ref="C72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العام'!$B$3:$B$2000),""),ROW($A714)),ROW('[2]الصادر العام'!$B$3:$B$2000),0),
COLUMN('[2]الصادر العام'!$A$1)),
"")</f>
        <v/>
      </c>
      <c r="D720" s="8" t="str">
        <f t="array" ref="D72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العام'!$C$3:$C$2000),""),ROW($A714)),ROW('[2]الصادر العام'!$C$3:$C$2000),0),
COLUMN('[2]الصادر العام'!$B$1)),
"")</f>
        <v/>
      </c>
      <c r="E720" s="9" t="str">
        <f t="array" ref="E72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العام'!$D$3:$D$2000),""),ROW($A714)),ROW('[2]الصادر العام'!$D$3:$D$2000),0),
COLUMN('[2]الصادر العام'!$D$1)),
"")</f>
        <v/>
      </c>
    </row>
    <row r="721" spans="2:5" ht="21">
      <c r="B721" s="10" t="str">
        <f>IF(C721="","",SUBTOTAL(3,$C$7:C721))</f>
        <v/>
      </c>
      <c r="C721" s="7" t="str">
        <f t="array" ref="C72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العام'!$B$3:$B$2000),""),ROW($A715)),ROW('[2]الصادر العام'!$B$3:$B$2000),0),
COLUMN('[2]الصادر العام'!$A$1)),
"")</f>
        <v/>
      </c>
      <c r="D721" s="8" t="str">
        <f t="array" ref="D72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العام'!$C$3:$C$2000),""),ROW($A715)),ROW('[2]الصادر العام'!$C$3:$C$2000),0),
COLUMN('[2]الصادر العام'!$B$1)),
"")</f>
        <v/>
      </c>
      <c r="E721" s="9" t="str">
        <f t="array" ref="E72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العام'!$D$3:$D$2000),""),ROW($A715)),ROW('[2]الصادر العام'!$D$3:$D$2000),0),
COLUMN('[2]الصادر العام'!$D$1)),
"")</f>
        <v/>
      </c>
    </row>
    <row r="722" spans="2:5" ht="21">
      <c r="B722" s="10" t="str">
        <f>IF(C722="","",SUBTOTAL(3,$C$7:C722))</f>
        <v/>
      </c>
      <c r="C722" s="7" t="str">
        <f t="array" ref="C72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العام'!$B$3:$B$2000),""),ROW($A716)),ROW('[2]الصادر العام'!$B$3:$B$2000),0),
COLUMN('[2]الصادر العام'!$A$1)),
"")</f>
        <v/>
      </c>
      <c r="D722" s="8" t="str">
        <f t="array" ref="D72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العام'!$C$3:$C$2000),""),ROW($A716)),ROW('[2]الصادر العام'!$C$3:$C$2000),0),
COLUMN('[2]الصادر العام'!$B$1)),
"")</f>
        <v/>
      </c>
      <c r="E722" s="9" t="str">
        <f t="array" ref="E72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العام'!$D$3:$D$2000),""),ROW($A716)),ROW('[2]الصادر العام'!$D$3:$D$2000),0),
COLUMN('[2]الصادر العام'!$D$1)),
"")</f>
        <v/>
      </c>
    </row>
    <row r="723" spans="2:5" ht="21">
      <c r="B723" s="10" t="str">
        <f>IF(C723="","",SUBTOTAL(3,$C$7:C723))</f>
        <v/>
      </c>
      <c r="C723" s="7" t="str">
        <f t="array" ref="C72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العام'!$B$3:$B$2000),""),ROW($A717)),ROW('[2]الصادر العام'!$B$3:$B$2000),0),
COLUMN('[2]الصادر العام'!$A$1)),
"")</f>
        <v/>
      </c>
      <c r="D723" s="8" t="str">
        <f t="array" ref="D72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العام'!$C$3:$C$2000),""),ROW($A717)),ROW('[2]الصادر العام'!$C$3:$C$2000),0),
COLUMN('[2]الصادر العام'!$B$1)),
"")</f>
        <v/>
      </c>
      <c r="E723" s="9" t="str">
        <f t="array" ref="E72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العام'!$D$3:$D$2000),""),ROW($A717)),ROW('[2]الصادر العام'!$D$3:$D$2000),0),
COLUMN('[2]الصادر العام'!$D$1)),
"")</f>
        <v/>
      </c>
    </row>
    <row r="724" spans="2:5" ht="21">
      <c r="B724" s="10" t="str">
        <f>IF(C724="","",SUBTOTAL(3,$C$7:C724))</f>
        <v/>
      </c>
      <c r="C724" s="7" t="str">
        <f t="array" ref="C72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العام'!$B$3:$B$2000),""),ROW($A718)),ROW('[2]الصادر العام'!$B$3:$B$2000),0),
COLUMN('[2]الصادر العام'!$A$1)),
"")</f>
        <v/>
      </c>
      <c r="D724" s="8" t="str">
        <f t="array" ref="D72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العام'!$C$3:$C$2000),""),ROW($A718)),ROW('[2]الصادر العام'!$C$3:$C$2000),0),
COLUMN('[2]الصادر العام'!$B$1)),
"")</f>
        <v/>
      </c>
      <c r="E724" s="9" t="str">
        <f t="array" ref="E72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العام'!$D$3:$D$2000),""),ROW($A718)),ROW('[2]الصادر العام'!$D$3:$D$2000),0),
COLUMN('[2]الصادر العام'!$D$1)),
"")</f>
        <v/>
      </c>
    </row>
    <row r="725" spans="2:5" ht="21">
      <c r="B725" s="10" t="str">
        <f>IF(C725="","",SUBTOTAL(3,$C$7:C725))</f>
        <v/>
      </c>
      <c r="C725" s="7" t="str">
        <f t="array" ref="C72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العام'!$B$3:$B$2000),""),ROW($A719)),ROW('[2]الصادر العام'!$B$3:$B$2000),0),
COLUMN('[2]الصادر العام'!$A$1)),
"")</f>
        <v/>
      </c>
      <c r="D725" s="8" t="str">
        <f t="array" ref="D72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العام'!$C$3:$C$2000),""),ROW($A719)),ROW('[2]الصادر العام'!$C$3:$C$2000),0),
COLUMN('[2]الصادر العام'!$B$1)),
"")</f>
        <v/>
      </c>
      <c r="E725" s="9" t="str">
        <f t="array" ref="E72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العام'!$D$3:$D$2000),""),ROW($A719)),ROW('[2]الصادر العام'!$D$3:$D$2000),0),
COLUMN('[2]الصادر العام'!$D$1)),
"")</f>
        <v/>
      </c>
    </row>
    <row r="726" spans="2:5" ht="21">
      <c r="B726" s="10" t="str">
        <f>IF(C726="","",SUBTOTAL(3,$C$7:C726))</f>
        <v/>
      </c>
      <c r="C726" s="7" t="str">
        <f t="array" ref="C72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العام'!$B$3:$B$2000),""),ROW($A720)),ROW('[2]الصادر العام'!$B$3:$B$2000),0),
COLUMN('[2]الصادر العام'!$A$1)),
"")</f>
        <v/>
      </c>
      <c r="D726" s="8" t="str">
        <f t="array" ref="D72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العام'!$C$3:$C$2000),""),ROW($A720)),ROW('[2]الصادر العام'!$C$3:$C$2000),0),
COLUMN('[2]الصادر العام'!$B$1)),
"")</f>
        <v/>
      </c>
      <c r="E726" s="9" t="str">
        <f t="array" ref="E72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العام'!$D$3:$D$2000),""),ROW($A720)),ROW('[2]الصادر العام'!$D$3:$D$2000),0),
COLUMN('[2]الصادر العام'!$D$1)),
"")</f>
        <v/>
      </c>
    </row>
    <row r="727" spans="2:5" ht="21">
      <c r="B727" s="10" t="str">
        <f>IF(C727="","",SUBTOTAL(3,$C$7:C727))</f>
        <v/>
      </c>
      <c r="C727" s="7" t="str">
        <f t="array" ref="C72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العام'!$B$3:$B$2000),""),ROW($A721)),ROW('[2]الصادر العام'!$B$3:$B$2000),0),
COLUMN('[2]الصادر العام'!$A$1)),
"")</f>
        <v/>
      </c>
      <c r="D727" s="8" t="str">
        <f t="array" ref="D72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العام'!$C$3:$C$2000),""),ROW($A721)),ROW('[2]الصادر العام'!$C$3:$C$2000),0),
COLUMN('[2]الصادر العام'!$B$1)),
"")</f>
        <v/>
      </c>
      <c r="E727" s="9" t="str">
        <f t="array" ref="E72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العام'!$D$3:$D$2000),""),ROW($A721)),ROW('[2]الصادر العام'!$D$3:$D$2000),0),
COLUMN('[2]الصادر العام'!$D$1)),
"")</f>
        <v/>
      </c>
    </row>
    <row r="728" spans="2:5" ht="21">
      <c r="B728" s="10" t="str">
        <f>IF(C728="","",SUBTOTAL(3,$C$7:C728))</f>
        <v/>
      </c>
      <c r="C728" s="7" t="str">
        <f t="array" ref="C72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العام'!$B$3:$B$2000),""),ROW($A722)),ROW('[2]الصادر العام'!$B$3:$B$2000),0),
COLUMN('[2]الصادر العام'!$A$1)),
"")</f>
        <v/>
      </c>
      <c r="D728" s="8" t="str">
        <f t="array" ref="D72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العام'!$C$3:$C$2000),""),ROW($A722)),ROW('[2]الصادر العام'!$C$3:$C$2000),0),
COLUMN('[2]الصادر العام'!$B$1)),
"")</f>
        <v/>
      </c>
      <c r="E728" s="9" t="str">
        <f t="array" ref="E72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العام'!$D$3:$D$2000),""),ROW($A722)),ROW('[2]الصادر العام'!$D$3:$D$2000),0),
COLUMN('[2]الصادر العام'!$D$1)),
"")</f>
        <v/>
      </c>
    </row>
    <row r="729" spans="2:5" ht="21">
      <c r="B729" s="10" t="str">
        <f>IF(C729="","",SUBTOTAL(3,$C$7:C729))</f>
        <v/>
      </c>
      <c r="C729" s="7" t="str">
        <f t="array" ref="C72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العام'!$B$3:$B$2000),""),ROW($A723)),ROW('[2]الصادر العام'!$B$3:$B$2000),0),
COLUMN('[2]الصادر العام'!$A$1)),
"")</f>
        <v/>
      </c>
      <c r="D729" s="8" t="str">
        <f t="array" ref="D72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العام'!$C$3:$C$2000),""),ROW($A723)),ROW('[2]الصادر العام'!$C$3:$C$2000),0),
COLUMN('[2]الصادر العام'!$B$1)),
"")</f>
        <v/>
      </c>
      <c r="E729" s="9" t="str">
        <f t="array" ref="E72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العام'!$D$3:$D$2000),""),ROW($A723)),ROW('[2]الصادر العام'!$D$3:$D$2000),0),
COLUMN('[2]الصادر العام'!$D$1)),
"")</f>
        <v/>
      </c>
    </row>
    <row r="730" spans="2:5" ht="21">
      <c r="B730" s="10" t="str">
        <f>IF(C730="","",SUBTOTAL(3,$C$7:C730))</f>
        <v/>
      </c>
      <c r="C730" s="7" t="str">
        <f t="array" ref="C73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العام'!$B$3:$B$2000),""),ROW($A724)),ROW('[2]الصادر العام'!$B$3:$B$2000),0),
COLUMN('[2]الصادر العام'!$A$1)),
"")</f>
        <v/>
      </c>
      <c r="D730" s="8" t="str">
        <f t="array" ref="D73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العام'!$C$3:$C$2000),""),ROW($A724)),ROW('[2]الصادر العام'!$C$3:$C$2000),0),
COLUMN('[2]الصادر العام'!$B$1)),
"")</f>
        <v/>
      </c>
      <c r="E730" s="9" t="str">
        <f t="array" ref="E73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العام'!$D$3:$D$2000),""),ROW($A724)),ROW('[2]الصادر العام'!$D$3:$D$2000),0),
COLUMN('[2]الصادر العام'!$D$1)),
"")</f>
        <v/>
      </c>
    </row>
    <row r="731" spans="2:5" ht="21">
      <c r="B731" s="10" t="str">
        <f>IF(C731="","",SUBTOTAL(3,$C$7:C731))</f>
        <v/>
      </c>
      <c r="C731" s="7" t="str">
        <f t="array" ref="C73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العام'!$B$3:$B$2000),""),ROW($A725)),ROW('[2]الصادر العام'!$B$3:$B$2000),0),
COLUMN('[2]الصادر العام'!$A$1)),
"")</f>
        <v/>
      </c>
      <c r="D731" s="8" t="str">
        <f t="array" ref="D73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العام'!$C$3:$C$2000),""),ROW($A725)),ROW('[2]الصادر العام'!$C$3:$C$2000),0),
COLUMN('[2]الصادر العام'!$B$1)),
"")</f>
        <v/>
      </c>
      <c r="E731" s="9" t="str">
        <f t="array" ref="E73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العام'!$D$3:$D$2000),""),ROW($A725)),ROW('[2]الصادر العام'!$D$3:$D$2000),0),
COLUMN('[2]الصادر العام'!$D$1)),
"")</f>
        <v/>
      </c>
    </row>
    <row r="732" spans="2:5" ht="21">
      <c r="B732" s="10" t="str">
        <f>IF(C732="","",SUBTOTAL(3,$C$7:C732))</f>
        <v/>
      </c>
      <c r="C732" s="7" t="str">
        <f t="array" ref="C73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العام'!$B$3:$B$2000),""),ROW($A726)),ROW('[2]الصادر العام'!$B$3:$B$2000),0),
COLUMN('[2]الصادر العام'!$A$1)),
"")</f>
        <v/>
      </c>
      <c r="D732" s="8" t="str">
        <f t="array" ref="D73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العام'!$C$3:$C$2000),""),ROW($A726)),ROW('[2]الصادر العام'!$C$3:$C$2000),0),
COLUMN('[2]الصادر العام'!$B$1)),
"")</f>
        <v/>
      </c>
      <c r="E732" s="9" t="str">
        <f t="array" ref="E73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العام'!$D$3:$D$2000),""),ROW($A726)),ROW('[2]الصادر العام'!$D$3:$D$2000),0),
COLUMN('[2]الصادر العام'!$D$1)),
"")</f>
        <v/>
      </c>
    </row>
    <row r="733" spans="2:5" ht="21">
      <c r="B733" s="10" t="str">
        <f>IF(C733="","",SUBTOTAL(3,$C$7:C733))</f>
        <v/>
      </c>
      <c r="C733" s="7" t="str">
        <f t="array" ref="C73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العام'!$B$3:$B$2000),""),ROW($A727)),ROW('[2]الصادر العام'!$B$3:$B$2000),0),
COLUMN('[2]الصادر العام'!$A$1)),
"")</f>
        <v/>
      </c>
      <c r="D733" s="8" t="str">
        <f t="array" ref="D73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العام'!$C$3:$C$2000),""),ROW($A727)),ROW('[2]الصادر العام'!$C$3:$C$2000),0),
COLUMN('[2]الصادر العام'!$B$1)),
"")</f>
        <v/>
      </c>
      <c r="E733" s="9" t="str">
        <f t="array" ref="E73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العام'!$D$3:$D$2000),""),ROW($A727)),ROW('[2]الصادر العام'!$D$3:$D$2000),0),
COLUMN('[2]الصادر العام'!$D$1)),
"")</f>
        <v/>
      </c>
    </row>
    <row r="734" spans="2:5" ht="21">
      <c r="B734" s="10" t="str">
        <f>IF(C734="","",SUBTOTAL(3,$C$7:C734))</f>
        <v/>
      </c>
      <c r="C734" s="7" t="str">
        <f t="array" ref="C73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العام'!$B$3:$B$2000),""),ROW($A728)),ROW('[2]الصادر العام'!$B$3:$B$2000),0),
COLUMN('[2]الصادر العام'!$A$1)),
"")</f>
        <v/>
      </c>
      <c r="D734" s="8" t="str">
        <f t="array" ref="D73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العام'!$C$3:$C$2000),""),ROW($A728)),ROW('[2]الصادر العام'!$C$3:$C$2000),0),
COLUMN('[2]الصادر العام'!$B$1)),
"")</f>
        <v/>
      </c>
      <c r="E734" s="9" t="str">
        <f t="array" ref="E73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العام'!$D$3:$D$2000),""),ROW($A728)),ROW('[2]الصادر العام'!$D$3:$D$2000),0),
COLUMN('[2]الصادر العام'!$D$1)),
"")</f>
        <v/>
      </c>
    </row>
    <row r="735" spans="2:5" ht="21">
      <c r="B735" s="10" t="str">
        <f>IF(C735="","",SUBTOTAL(3,$C$7:C735))</f>
        <v/>
      </c>
      <c r="C735" s="7" t="str">
        <f t="array" ref="C73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العام'!$B$3:$B$2000),""),ROW($A729)),ROW('[2]الصادر العام'!$B$3:$B$2000),0),
COLUMN('[2]الصادر العام'!$A$1)),
"")</f>
        <v/>
      </c>
      <c r="D735" s="8" t="str">
        <f t="array" ref="D73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العام'!$C$3:$C$2000),""),ROW($A729)),ROW('[2]الصادر العام'!$C$3:$C$2000),0),
COLUMN('[2]الصادر العام'!$B$1)),
"")</f>
        <v/>
      </c>
      <c r="E735" s="9" t="str">
        <f t="array" ref="E73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العام'!$D$3:$D$2000),""),ROW($A729)),ROW('[2]الصادر العام'!$D$3:$D$2000),0),
COLUMN('[2]الصادر العام'!$D$1)),
"")</f>
        <v/>
      </c>
    </row>
    <row r="736" spans="2:5" ht="21">
      <c r="B736" s="10" t="str">
        <f>IF(C736="","",SUBTOTAL(3,$C$7:C736))</f>
        <v/>
      </c>
      <c r="C736" s="7" t="str">
        <f t="array" ref="C73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العام'!$B$3:$B$2000),""),ROW($A730)),ROW('[2]الصادر العام'!$B$3:$B$2000),0),
COLUMN('[2]الصادر العام'!$A$1)),
"")</f>
        <v/>
      </c>
      <c r="D736" s="8" t="str">
        <f t="array" ref="D73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العام'!$C$3:$C$2000),""),ROW($A730)),ROW('[2]الصادر العام'!$C$3:$C$2000),0),
COLUMN('[2]الصادر العام'!$B$1)),
"")</f>
        <v/>
      </c>
      <c r="E736" s="9" t="str">
        <f t="array" ref="E73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العام'!$D$3:$D$2000),""),ROW($A730)),ROW('[2]الصادر العام'!$D$3:$D$2000),0),
COLUMN('[2]الصادر العام'!$D$1)),
"")</f>
        <v/>
      </c>
    </row>
    <row r="737" spans="2:5" ht="21">
      <c r="B737" s="10" t="str">
        <f>IF(C737="","",SUBTOTAL(3,$C$7:C737))</f>
        <v/>
      </c>
      <c r="C737" s="7" t="str">
        <f t="array" ref="C73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العام'!$B$3:$B$2000),""),ROW($A731)),ROW('[2]الصادر العام'!$B$3:$B$2000),0),
COLUMN('[2]الصادر العام'!$A$1)),
"")</f>
        <v/>
      </c>
      <c r="D737" s="8" t="str">
        <f t="array" ref="D73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العام'!$C$3:$C$2000),""),ROW($A731)),ROW('[2]الصادر العام'!$C$3:$C$2000),0),
COLUMN('[2]الصادر العام'!$B$1)),
"")</f>
        <v/>
      </c>
      <c r="E737" s="9" t="str">
        <f t="array" ref="E73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العام'!$D$3:$D$2000),""),ROW($A731)),ROW('[2]الصادر العام'!$D$3:$D$2000),0),
COLUMN('[2]الصادر العام'!$D$1)),
"")</f>
        <v/>
      </c>
    </row>
    <row r="738" spans="2:5" ht="21">
      <c r="B738" s="10" t="str">
        <f>IF(C738="","",SUBTOTAL(3,$C$7:C738))</f>
        <v/>
      </c>
      <c r="C738" s="7" t="str">
        <f t="array" ref="C73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العام'!$B$3:$B$2000),""),ROW($A732)),ROW('[2]الصادر العام'!$B$3:$B$2000),0),
COLUMN('[2]الصادر العام'!$A$1)),
"")</f>
        <v/>
      </c>
      <c r="D738" s="8" t="str">
        <f t="array" ref="D73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العام'!$C$3:$C$2000),""),ROW($A732)),ROW('[2]الصادر العام'!$C$3:$C$2000),0),
COLUMN('[2]الصادر العام'!$B$1)),
"")</f>
        <v/>
      </c>
      <c r="E738" s="9" t="str">
        <f t="array" ref="E73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العام'!$D$3:$D$2000),""),ROW($A732)),ROW('[2]الصادر العام'!$D$3:$D$2000),0),
COLUMN('[2]الصادر العام'!$D$1)),
"")</f>
        <v/>
      </c>
    </row>
    <row r="739" spans="2:5" ht="21">
      <c r="B739" s="10" t="str">
        <f>IF(C739="","",SUBTOTAL(3,$C$7:C739))</f>
        <v/>
      </c>
      <c r="C739" s="7" t="str">
        <f t="array" ref="C73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العام'!$B$3:$B$2000),""),ROW($A733)),ROW('[2]الصادر العام'!$B$3:$B$2000),0),
COLUMN('[2]الصادر العام'!$A$1)),
"")</f>
        <v/>
      </c>
      <c r="D739" s="8" t="str">
        <f t="array" ref="D73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العام'!$C$3:$C$2000),""),ROW($A733)),ROW('[2]الصادر العام'!$C$3:$C$2000),0),
COLUMN('[2]الصادر العام'!$B$1)),
"")</f>
        <v/>
      </c>
      <c r="E739" s="9" t="str">
        <f t="array" ref="E73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العام'!$D$3:$D$2000),""),ROW($A733)),ROW('[2]الصادر العام'!$D$3:$D$2000),0),
COLUMN('[2]الصادر العام'!$D$1)),
"")</f>
        <v/>
      </c>
    </row>
    <row r="740" spans="2:5" ht="21">
      <c r="B740" s="10" t="str">
        <f>IF(C740="","",SUBTOTAL(3,$C$7:C740))</f>
        <v/>
      </c>
      <c r="C740" s="7" t="str">
        <f t="array" ref="C74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العام'!$B$3:$B$2000),""),ROW($A734)),ROW('[2]الصادر العام'!$B$3:$B$2000),0),
COLUMN('[2]الصادر العام'!$A$1)),
"")</f>
        <v/>
      </c>
      <c r="D740" s="8" t="str">
        <f t="array" ref="D74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العام'!$C$3:$C$2000),""),ROW($A734)),ROW('[2]الصادر العام'!$C$3:$C$2000),0),
COLUMN('[2]الصادر العام'!$B$1)),
"")</f>
        <v/>
      </c>
      <c r="E740" s="9" t="str">
        <f t="array" ref="E74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العام'!$D$3:$D$2000),""),ROW($A734)),ROW('[2]الصادر العام'!$D$3:$D$2000),0),
COLUMN('[2]الصادر العام'!$D$1)),
"")</f>
        <v/>
      </c>
    </row>
    <row r="741" spans="2:5" ht="21">
      <c r="B741" s="10" t="str">
        <f>IF(C741="","",SUBTOTAL(3,$C$7:C741))</f>
        <v/>
      </c>
      <c r="C741" s="7" t="str">
        <f t="array" ref="C74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العام'!$B$3:$B$2000),""),ROW($A735)),ROW('[2]الصادر العام'!$B$3:$B$2000),0),
COLUMN('[2]الصادر العام'!$A$1)),
"")</f>
        <v/>
      </c>
      <c r="D741" s="8" t="str">
        <f t="array" ref="D74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العام'!$C$3:$C$2000),""),ROW($A735)),ROW('[2]الصادر العام'!$C$3:$C$2000),0),
COLUMN('[2]الصادر العام'!$B$1)),
"")</f>
        <v/>
      </c>
      <c r="E741" s="9" t="str">
        <f t="array" ref="E74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العام'!$D$3:$D$2000),""),ROW($A735)),ROW('[2]الصادر العام'!$D$3:$D$2000),0),
COLUMN('[2]الصادر العام'!$D$1)),
"")</f>
        <v/>
      </c>
    </row>
    <row r="742" spans="2:5" ht="21">
      <c r="B742" s="10" t="str">
        <f>IF(C742="","",SUBTOTAL(3,$C$7:C742))</f>
        <v/>
      </c>
      <c r="C742" s="7" t="str">
        <f t="array" ref="C74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العام'!$B$3:$B$2000),""),ROW($A736)),ROW('[2]الصادر العام'!$B$3:$B$2000),0),
COLUMN('[2]الصادر العام'!$A$1)),
"")</f>
        <v/>
      </c>
      <c r="D742" s="8" t="str">
        <f t="array" ref="D74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العام'!$C$3:$C$2000),""),ROW($A736)),ROW('[2]الصادر العام'!$C$3:$C$2000),0),
COLUMN('[2]الصادر العام'!$B$1)),
"")</f>
        <v/>
      </c>
      <c r="E742" s="9" t="str">
        <f t="array" ref="E74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العام'!$D$3:$D$2000),""),ROW($A736)),ROW('[2]الصادر العام'!$D$3:$D$2000),0),
COLUMN('[2]الصادر العام'!$D$1)),
"")</f>
        <v/>
      </c>
    </row>
    <row r="743" spans="2:5" ht="21">
      <c r="B743" s="10" t="str">
        <f>IF(C743="","",SUBTOTAL(3,$C$7:C743))</f>
        <v/>
      </c>
      <c r="C743" s="7" t="str">
        <f t="array" ref="C74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العام'!$B$3:$B$2000),""),ROW($A737)),ROW('[2]الصادر العام'!$B$3:$B$2000),0),
COLUMN('[2]الصادر العام'!$A$1)),
"")</f>
        <v/>
      </c>
      <c r="D743" s="8" t="str">
        <f t="array" ref="D74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العام'!$C$3:$C$2000),""),ROW($A737)),ROW('[2]الصادر العام'!$C$3:$C$2000),0),
COLUMN('[2]الصادر العام'!$B$1)),
"")</f>
        <v/>
      </c>
      <c r="E743" s="9" t="str">
        <f t="array" ref="E74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العام'!$D$3:$D$2000),""),ROW($A737)),ROW('[2]الصادر العام'!$D$3:$D$2000),0),
COLUMN('[2]الصادر العام'!$D$1)),
"")</f>
        <v/>
      </c>
    </row>
    <row r="744" spans="2:5" ht="21">
      <c r="B744" s="10" t="str">
        <f>IF(C744="","",SUBTOTAL(3,$C$7:C744))</f>
        <v/>
      </c>
      <c r="C744" s="7" t="str">
        <f t="array" ref="C74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العام'!$B$3:$B$2000),""),ROW($A738)),ROW('[2]الصادر العام'!$B$3:$B$2000),0),
COLUMN('[2]الصادر العام'!$A$1)),
"")</f>
        <v/>
      </c>
      <c r="D744" s="8" t="str">
        <f t="array" ref="D74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العام'!$C$3:$C$2000),""),ROW($A738)),ROW('[2]الصادر العام'!$C$3:$C$2000),0),
COLUMN('[2]الصادر العام'!$B$1)),
"")</f>
        <v/>
      </c>
      <c r="E744" s="9" t="str">
        <f t="array" ref="E74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العام'!$D$3:$D$2000),""),ROW($A738)),ROW('[2]الصادر العام'!$D$3:$D$2000),0),
COLUMN('[2]الصادر العام'!$D$1)),
"")</f>
        <v/>
      </c>
    </row>
    <row r="745" spans="2:5" ht="21">
      <c r="B745" s="10" t="str">
        <f>IF(C745="","",SUBTOTAL(3,$C$7:C745))</f>
        <v/>
      </c>
      <c r="C745" s="7" t="str">
        <f t="array" ref="C74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العام'!$B$3:$B$2000),""),ROW($A739)),ROW('[2]الصادر العام'!$B$3:$B$2000),0),
COLUMN('[2]الصادر العام'!$A$1)),
"")</f>
        <v/>
      </c>
      <c r="D745" s="8" t="str">
        <f t="array" ref="D74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العام'!$C$3:$C$2000),""),ROW($A739)),ROW('[2]الصادر العام'!$C$3:$C$2000),0),
COLUMN('[2]الصادر العام'!$B$1)),
"")</f>
        <v/>
      </c>
      <c r="E745" s="9" t="str">
        <f t="array" ref="E74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العام'!$D$3:$D$2000),""),ROW($A739)),ROW('[2]الصادر العام'!$D$3:$D$2000),0),
COLUMN('[2]الصادر العام'!$D$1)),
"")</f>
        <v/>
      </c>
    </row>
    <row r="746" spans="2:5" ht="21">
      <c r="B746" s="10" t="str">
        <f>IF(C746="","",SUBTOTAL(3,$C$7:C746))</f>
        <v/>
      </c>
      <c r="C746" s="7" t="str">
        <f t="array" ref="C74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العام'!$B$3:$B$2000),""),ROW($A740)),ROW('[2]الصادر العام'!$B$3:$B$2000),0),
COLUMN('[2]الصادر العام'!$A$1)),
"")</f>
        <v/>
      </c>
      <c r="D746" s="8" t="str">
        <f t="array" ref="D74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العام'!$C$3:$C$2000),""),ROW($A740)),ROW('[2]الصادر العام'!$C$3:$C$2000),0),
COLUMN('[2]الصادر العام'!$B$1)),
"")</f>
        <v/>
      </c>
      <c r="E746" s="9" t="str">
        <f t="array" ref="E74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العام'!$D$3:$D$2000),""),ROW($A740)),ROW('[2]الصادر العام'!$D$3:$D$2000),0),
COLUMN('[2]الصادر العام'!$D$1)),
"")</f>
        <v/>
      </c>
    </row>
    <row r="747" spans="2:5" ht="21">
      <c r="B747" s="10" t="str">
        <f>IF(C747="","",SUBTOTAL(3,$C$7:C747))</f>
        <v/>
      </c>
      <c r="C747" s="7" t="str">
        <f t="array" ref="C74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العام'!$B$3:$B$2000),""),ROW($A741)),ROW('[2]الصادر العام'!$B$3:$B$2000),0),
COLUMN('[2]الصادر العام'!$A$1)),
"")</f>
        <v/>
      </c>
      <c r="D747" s="8" t="str">
        <f t="array" ref="D74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العام'!$C$3:$C$2000),""),ROW($A741)),ROW('[2]الصادر العام'!$C$3:$C$2000),0),
COLUMN('[2]الصادر العام'!$B$1)),
"")</f>
        <v/>
      </c>
      <c r="E747" s="9" t="str">
        <f t="array" ref="E74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العام'!$D$3:$D$2000),""),ROW($A741)),ROW('[2]الصادر العام'!$D$3:$D$2000),0),
COLUMN('[2]الصادر العام'!$D$1)),
"")</f>
        <v/>
      </c>
    </row>
    <row r="748" spans="2:5" ht="21">
      <c r="B748" s="10" t="str">
        <f>IF(C748="","",SUBTOTAL(3,$C$7:C748))</f>
        <v/>
      </c>
      <c r="C748" s="7" t="str">
        <f t="array" ref="C74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العام'!$B$3:$B$2000),""),ROW($A742)),ROW('[2]الصادر العام'!$B$3:$B$2000),0),
COLUMN('[2]الصادر العام'!$A$1)),
"")</f>
        <v/>
      </c>
      <c r="D748" s="8" t="str">
        <f t="array" ref="D74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العام'!$C$3:$C$2000),""),ROW($A742)),ROW('[2]الصادر العام'!$C$3:$C$2000),0),
COLUMN('[2]الصادر العام'!$B$1)),
"")</f>
        <v/>
      </c>
      <c r="E748" s="9" t="str">
        <f t="array" ref="E74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العام'!$D$3:$D$2000),""),ROW($A742)),ROW('[2]الصادر العام'!$D$3:$D$2000),0),
COLUMN('[2]الصادر العام'!$D$1)),
"")</f>
        <v/>
      </c>
    </row>
    <row r="749" spans="2:5" ht="21">
      <c r="B749" s="10" t="str">
        <f>IF(C749="","",SUBTOTAL(3,$C$7:C749))</f>
        <v/>
      </c>
      <c r="C749" s="7" t="str">
        <f t="array" ref="C74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العام'!$B$3:$B$2000),""),ROW($A743)),ROW('[2]الصادر العام'!$B$3:$B$2000),0),
COLUMN('[2]الصادر العام'!$A$1)),
"")</f>
        <v/>
      </c>
      <c r="D749" s="8" t="str">
        <f t="array" ref="D74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العام'!$C$3:$C$2000),""),ROW($A743)),ROW('[2]الصادر العام'!$C$3:$C$2000),0),
COLUMN('[2]الصادر العام'!$B$1)),
"")</f>
        <v/>
      </c>
      <c r="E749" s="9" t="str">
        <f t="array" ref="E74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العام'!$D$3:$D$2000),""),ROW($A743)),ROW('[2]الصادر العام'!$D$3:$D$2000),0),
COLUMN('[2]الصادر العام'!$D$1)),
"")</f>
        <v/>
      </c>
    </row>
    <row r="750" spans="2:5" ht="21">
      <c r="B750" s="10" t="str">
        <f>IF(C750="","",SUBTOTAL(3,$C$7:C750))</f>
        <v/>
      </c>
      <c r="C750" s="7" t="str">
        <f t="array" ref="C75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العام'!$B$3:$B$2000),""),ROW($A744)),ROW('[2]الصادر العام'!$B$3:$B$2000),0),
COLUMN('[2]الصادر العام'!$A$1)),
"")</f>
        <v/>
      </c>
      <c r="D750" s="8" t="str">
        <f t="array" ref="D75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العام'!$C$3:$C$2000),""),ROW($A744)),ROW('[2]الصادر العام'!$C$3:$C$2000),0),
COLUMN('[2]الصادر العام'!$B$1)),
"")</f>
        <v/>
      </c>
      <c r="E750" s="9" t="str">
        <f t="array" ref="E75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العام'!$D$3:$D$2000),""),ROW($A744)),ROW('[2]الصادر العام'!$D$3:$D$2000),0),
COLUMN('[2]الصادر العام'!$D$1)),
"")</f>
        <v/>
      </c>
    </row>
    <row r="751" spans="2:5" ht="21">
      <c r="B751" s="10" t="str">
        <f>IF(C751="","",SUBTOTAL(3,$C$7:C751))</f>
        <v/>
      </c>
      <c r="C751" s="7" t="str">
        <f t="array" ref="C75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العام'!$B$3:$B$2000),""),ROW($A745)),ROW('[2]الصادر العام'!$B$3:$B$2000),0),
COLUMN('[2]الصادر العام'!$A$1)),
"")</f>
        <v/>
      </c>
      <c r="D751" s="8" t="str">
        <f t="array" ref="D75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العام'!$C$3:$C$2000),""),ROW($A745)),ROW('[2]الصادر العام'!$C$3:$C$2000),0),
COLUMN('[2]الصادر العام'!$B$1)),
"")</f>
        <v/>
      </c>
      <c r="E751" s="9" t="str">
        <f t="array" ref="E75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العام'!$D$3:$D$2000),""),ROW($A745)),ROW('[2]الصادر العام'!$D$3:$D$2000),0),
COLUMN('[2]الصادر العام'!$D$1)),
"")</f>
        <v/>
      </c>
    </row>
    <row r="752" spans="2:5" ht="21">
      <c r="B752" s="10" t="str">
        <f>IF(C752="","",SUBTOTAL(3,$C$7:C752))</f>
        <v/>
      </c>
      <c r="C752" s="7" t="str">
        <f t="array" ref="C75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العام'!$B$3:$B$2000),""),ROW($A746)),ROW('[2]الصادر العام'!$B$3:$B$2000),0),
COLUMN('[2]الصادر العام'!$A$1)),
"")</f>
        <v/>
      </c>
      <c r="D752" s="8" t="str">
        <f t="array" ref="D75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العام'!$C$3:$C$2000),""),ROW($A746)),ROW('[2]الصادر العام'!$C$3:$C$2000),0),
COLUMN('[2]الصادر العام'!$B$1)),
"")</f>
        <v/>
      </c>
      <c r="E752" s="9" t="str">
        <f t="array" ref="E75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العام'!$D$3:$D$2000),""),ROW($A746)),ROW('[2]الصادر العام'!$D$3:$D$2000),0),
COLUMN('[2]الصادر العام'!$D$1)),
"")</f>
        <v/>
      </c>
    </row>
    <row r="753" spans="2:5" ht="21">
      <c r="B753" s="10" t="str">
        <f>IF(C753="","",SUBTOTAL(3,$C$7:C753))</f>
        <v/>
      </c>
      <c r="C753" s="7" t="str">
        <f t="array" ref="C75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العام'!$B$3:$B$2000),""),ROW($A747)),ROW('[2]الصادر العام'!$B$3:$B$2000),0),
COLUMN('[2]الصادر العام'!$A$1)),
"")</f>
        <v/>
      </c>
      <c r="D753" s="8" t="str">
        <f t="array" ref="D75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العام'!$C$3:$C$2000),""),ROW($A747)),ROW('[2]الصادر العام'!$C$3:$C$2000),0),
COLUMN('[2]الصادر العام'!$B$1)),
"")</f>
        <v/>
      </c>
      <c r="E753" s="9" t="str">
        <f t="array" ref="E75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العام'!$D$3:$D$2000),""),ROW($A747)),ROW('[2]الصادر العام'!$D$3:$D$2000),0),
COLUMN('[2]الصادر العام'!$D$1)),
"")</f>
        <v/>
      </c>
    </row>
    <row r="754" spans="2:5" ht="21">
      <c r="B754" s="10" t="str">
        <f>IF(C754="","",SUBTOTAL(3,$C$7:C754))</f>
        <v/>
      </c>
      <c r="C754" s="7" t="str">
        <f t="array" ref="C75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العام'!$B$3:$B$2000),""),ROW($A748)),ROW('[2]الصادر العام'!$B$3:$B$2000),0),
COLUMN('[2]الصادر العام'!$A$1)),
"")</f>
        <v/>
      </c>
      <c r="D754" s="8" t="str">
        <f t="array" ref="D75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العام'!$C$3:$C$2000),""),ROW($A748)),ROW('[2]الصادر العام'!$C$3:$C$2000),0),
COLUMN('[2]الصادر العام'!$B$1)),
"")</f>
        <v/>
      </c>
      <c r="E754" s="9" t="str">
        <f t="array" ref="E75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العام'!$D$3:$D$2000),""),ROW($A748)),ROW('[2]الصادر العام'!$D$3:$D$2000),0),
COLUMN('[2]الصادر العام'!$D$1)),
"")</f>
        <v/>
      </c>
    </row>
    <row r="755" spans="2:5" ht="21">
      <c r="B755" s="10" t="str">
        <f>IF(C755="","",SUBTOTAL(3,$C$7:C755))</f>
        <v/>
      </c>
      <c r="C755" s="7" t="str">
        <f t="array" ref="C75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العام'!$B$3:$B$2000),""),ROW($A749)),ROW('[2]الصادر العام'!$B$3:$B$2000),0),
COLUMN('[2]الصادر العام'!$A$1)),
"")</f>
        <v/>
      </c>
      <c r="D755" s="8" t="str">
        <f t="array" ref="D75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العام'!$C$3:$C$2000),""),ROW($A749)),ROW('[2]الصادر العام'!$C$3:$C$2000),0),
COLUMN('[2]الصادر العام'!$B$1)),
"")</f>
        <v/>
      </c>
      <c r="E755" s="9" t="str">
        <f t="array" ref="E75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العام'!$D$3:$D$2000),""),ROW($A749)),ROW('[2]الصادر العام'!$D$3:$D$2000),0),
COLUMN('[2]الصادر العام'!$D$1)),
"")</f>
        <v/>
      </c>
    </row>
    <row r="756" spans="2:5" ht="21">
      <c r="B756" s="10" t="str">
        <f>IF(C756="","",SUBTOTAL(3,$C$7:C756))</f>
        <v/>
      </c>
      <c r="C756" s="7" t="str">
        <f t="array" ref="C75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العام'!$B$3:$B$2000),""),ROW($A750)),ROW('[2]الصادر العام'!$B$3:$B$2000),0),
COLUMN('[2]الصادر العام'!$A$1)),
"")</f>
        <v/>
      </c>
      <c r="D756" s="8" t="str">
        <f t="array" ref="D75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العام'!$C$3:$C$2000),""),ROW($A750)),ROW('[2]الصادر العام'!$C$3:$C$2000),0),
COLUMN('[2]الصادر العام'!$B$1)),
"")</f>
        <v/>
      </c>
      <c r="E756" s="9" t="str">
        <f t="array" ref="E75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العام'!$D$3:$D$2000),""),ROW($A750)),ROW('[2]الصادر العام'!$D$3:$D$2000),0),
COLUMN('[2]الصادر العام'!$D$1)),
"")</f>
        <v/>
      </c>
    </row>
    <row r="757" spans="2:5" ht="21">
      <c r="B757" s="10" t="str">
        <f>IF(C757="","",SUBTOTAL(3,$C$7:C757))</f>
        <v/>
      </c>
      <c r="C757" s="7" t="str">
        <f t="array" ref="C75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العام'!$B$3:$B$2000),""),ROW($A751)),ROW('[2]الصادر العام'!$B$3:$B$2000),0),
COLUMN('[2]الصادر العام'!$A$1)),
"")</f>
        <v/>
      </c>
      <c r="D757" s="8" t="str">
        <f t="array" ref="D75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العام'!$C$3:$C$2000),""),ROW($A751)),ROW('[2]الصادر العام'!$C$3:$C$2000),0),
COLUMN('[2]الصادر العام'!$B$1)),
"")</f>
        <v/>
      </c>
      <c r="E757" s="9" t="str">
        <f t="array" ref="E75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العام'!$D$3:$D$2000),""),ROW($A751)),ROW('[2]الصادر العام'!$D$3:$D$2000),0),
COLUMN('[2]الصادر العام'!$D$1)),
"")</f>
        <v/>
      </c>
    </row>
    <row r="758" spans="2:5" ht="21">
      <c r="B758" s="10" t="str">
        <f>IF(C758="","",SUBTOTAL(3,$C$7:C758))</f>
        <v/>
      </c>
      <c r="C758" s="7" t="str">
        <f t="array" ref="C75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العام'!$B$3:$B$2000),""),ROW($A752)),ROW('[2]الصادر العام'!$B$3:$B$2000),0),
COLUMN('[2]الصادر العام'!$A$1)),
"")</f>
        <v/>
      </c>
      <c r="D758" s="8" t="str">
        <f t="array" ref="D75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العام'!$C$3:$C$2000),""),ROW($A752)),ROW('[2]الصادر العام'!$C$3:$C$2000),0),
COLUMN('[2]الصادر العام'!$B$1)),
"")</f>
        <v/>
      </c>
      <c r="E758" s="9" t="str">
        <f t="array" ref="E75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العام'!$D$3:$D$2000),""),ROW($A752)),ROW('[2]الصادر العام'!$D$3:$D$2000),0),
COLUMN('[2]الصادر العام'!$D$1)),
"")</f>
        <v/>
      </c>
    </row>
    <row r="759" spans="2:5" ht="21">
      <c r="B759" s="10" t="str">
        <f>IF(C759="","",SUBTOTAL(3,$C$7:C759))</f>
        <v/>
      </c>
      <c r="C759" s="7" t="str">
        <f t="array" ref="C75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العام'!$B$3:$B$2000),""),ROW($A753)),ROW('[2]الصادر العام'!$B$3:$B$2000),0),
COLUMN('[2]الصادر العام'!$A$1)),
"")</f>
        <v/>
      </c>
      <c r="D759" s="8" t="str">
        <f t="array" ref="D75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العام'!$C$3:$C$2000),""),ROW($A753)),ROW('[2]الصادر العام'!$C$3:$C$2000),0),
COLUMN('[2]الصادر العام'!$B$1)),
"")</f>
        <v/>
      </c>
      <c r="E759" s="9" t="str">
        <f t="array" ref="E75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العام'!$D$3:$D$2000),""),ROW($A753)),ROW('[2]الصادر العام'!$D$3:$D$2000),0),
COLUMN('[2]الصادر العام'!$D$1)),
"")</f>
        <v/>
      </c>
    </row>
    <row r="760" spans="2:5" ht="21">
      <c r="B760" s="10" t="str">
        <f>IF(C760="","",SUBTOTAL(3,$C$7:C760))</f>
        <v/>
      </c>
      <c r="C760" s="7" t="str">
        <f t="array" ref="C76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العام'!$B$3:$B$2000),""),ROW($A754)),ROW('[2]الصادر العام'!$B$3:$B$2000),0),
COLUMN('[2]الصادر العام'!$A$1)),
"")</f>
        <v/>
      </c>
      <c r="D760" s="8" t="str">
        <f t="array" ref="D76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العام'!$C$3:$C$2000),""),ROW($A754)),ROW('[2]الصادر العام'!$C$3:$C$2000),0),
COLUMN('[2]الصادر العام'!$B$1)),
"")</f>
        <v/>
      </c>
      <c r="E760" s="9" t="str">
        <f t="array" ref="E76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العام'!$D$3:$D$2000),""),ROW($A754)),ROW('[2]الصادر العام'!$D$3:$D$2000),0),
COLUMN('[2]الصادر العام'!$D$1)),
"")</f>
        <v/>
      </c>
    </row>
    <row r="761" spans="2:5" ht="21">
      <c r="B761" s="10" t="str">
        <f>IF(C761="","",SUBTOTAL(3,$C$7:C761))</f>
        <v/>
      </c>
      <c r="C761" s="7" t="str">
        <f t="array" ref="C76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العام'!$B$3:$B$2000),""),ROW($A755)),ROW('[2]الصادر العام'!$B$3:$B$2000),0),
COLUMN('[2]الصادر العام'!$A$1)),
"")</f>
        <v/>
      </c>
      <c r="D761" s="8" t="str">
        <f t="array" ref="D76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العام'!$C$3:$C$2000),""),ROW($A755)),ROW('[2]الصادر العام'!$C$3:$C$2000),0),
COLUMN('[2]الصادر العام'!$B$1)),
"")</f>
        <v/>
      </c>
      <c r="E761" s="9" t="str">
        <f t="array" ref="E76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العام'!$D$3:$D$2000),""),ROW($A755)),ROW('[2]الصادر العام'!$D$3:$D$2000),0),
COLUMN('[2]الصادر العام'!$D$1)),
"")</f>
        <v/>
      </c>
    </row>
    <row r="762" spans="2:5" ht="21">
      <c r="B762" s="10" t="str">
        <f>IF(C762="","",SUBTOTAL(3,$C$7:C762))</f>
        <v/>
      </c>
      <c r="C762" s="7" t="str">
        <f t="array" ref="C76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العام'!$B$3:$B$2000),""),ROW($A756)),ROW('[2]الصادر العام'!$B$3:$B$2000),0),
COLUMN('[2]الصادر العام'!$A$1)),
"")</f>
        <v/>
      </c>
      <c r="D762" s="8" t="str">
        <f t="array" ref="D76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العام'!$C$3:$C$2000),""),ROW($A756)),ROW('[2]الصادر العام'!$C$3:$C$2000),0),
COLUMN('[2]الصادر العام'!$B$1)),
"")</f>
        <v/>
      </c>
      <c r="E762" s="9" t="str">
        <f t="array" ref="E76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العام'!$D$3:$D$2000),""),ROW($A756)),ROW('[2]الصادر العام'!$D$3:$D$2000),0),
COLUMN('[2]الصادر العام'!$D$1)),
"")</f>
        <v/>
      </c>
    </row>
    <row r="763" spans="2:5" ht="21">
      <c r="B763" s="10" t="str">
        <f>IF(C763="","",SUBTOTAL(3,$C$7:C763))</f>
        <v/>
      </c>
      <c r="C763" s="7" t="str">
        <f t="array" ref="C76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العام'!$B$3:$B$2000),""),ROW($A757)),ROW('[2]الصادر العام'!$B$3:$B$2000),0),
COLUMN('[2]الصادر العام'!$A$1)),
"")</f>
        <v/>
      </c>
      <c r="D763" s="8" t="str">
        <f t="array" ref="D76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العام'!$C$3:$C$2000),""),ROW($A757)),ROW('[2]الصادر العام'!$C$3:$C$2000),0),
COLUMN('[2]الصادر العام'!$B$1)),
"")</f>
        <v/>
      </c>
      <c r="E763" s="9" t="str">
        <f t="array" ref="E76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العام'!$D$3:$D$2000),""),ROW($A757)),ROW('[2]الصادر العام'!$D$3:$D$2000),0),
COLUMN('[2]الصادر العام'!$D$1)),
"")</f>
        <v/>
      </c>
    </row>
    <row r="764" spans="2:5" ht="21">
      <c r="B764" s="10" t="str">
        <f>IF(C764="","",SUBTOTAL(3,$C$7:C764))</f>
        <v/>
      </c>
      <c r="C764" s="7" t="str">
        <f t="array" ref="C76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العام'!$B$3:$B$2000),""),ROW($A758)),ROW('[2]الصادر العام'!$B$3:$B$2000),0),
COLUMN('[2]الصادر العام'!$A$1)),
"")</f>
        <v/>
      </c>
      <c r="D764" s="8" t="str">
        <f t="array" ref="D76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العام'!$C$3:$C$2000),""),ROW($A758)),ROW('[2]الصادر العام'!$C$3:$C$2000),0),
COLUMN('[2]الصادر العام'!$B$1)),
"")</f>
        <v/>
      </c>
      <c r="E764" s="9" t="str">
        <f t="array" ref="E76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العام'!$D$3:$D$2000),""),ROW($A758)),ROW('[2]الصادر العام'!$D$3:$D$2000),0),
COLUMN('[2]الصادر العام'!$D$1)),
"")</f>
        <v/>
      </c>
    </row>
    <row r="765" spans="2:5" ht="21">
      <c r="B765" s="10" t="str">
        <f>IF(C765="","",SUBTOTAL(3,$C$7:C765))</f>
        <v/>
      </c>
      <c r="C765" s="7" t="str">
        <f t="array" ref="C76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العام'!$B$3:$B$2000),""),ROW($A759)),ROW('[2]الصادر العام'!$B$3:$B$2000),0),
COLUMN('[2]الصادر العام'!$A$1)),
"")</f>
        <v/>
      </c>
      <c r="D765" s="8" t="str">
        <f t="array" ref="D76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العام'!$C$3:$C$2000),""),ROW($A759)),ROW('[2]الصادر العام'!$C$3:$C$2000),0),
COLUMN('[2]الصادر العام'!$B$1)),
"")</f>
        <v/>
      </c>
      <c r="E765" s="9" t="str">
        <f t="array" ref="E76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العام'!$D$3:$D$2000),""),ROW($A759)),ROW('[2]الصادر العام'!$D$3:$D$2000),0),
COLUMN('[2]الصادر العام'!$D$1)),
"")</f>
        <v/>
      </c>
    </row>
    <row r="766" spans="2:5" ht="21">
      <c r="B766" s="10" t="str">
        <f>IF(C766="","",SUBTOTAL(3,$C$7:C766))</f>
        <v/>
      </c>
      <c r="C766" s="7" t="str">
        <f t="array" ref="C76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العام'!$B$3:$B$2000),""),ROW($A760)),ROW('[2]الصادر العام'!$B$3:$B$2000),0),
COLUMN('[2]الصادر العام'!$A$1)),
"")</f>
        <v/>
      </c>
      <c r="D766" s="8" t="str">
        <f t="array" ref="D76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العام'!$C$3:$C$2000),""),ROW($A760)),ROW('[2]الصادر العام'!$C$3:$C$2000),0),
COLUMN('[2]الصادر العام'!$B$1)),
"")</f>
        <v/>
      </c>
      <c r="E766" s="9" t="str">
        <f t="array" ref="E76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العام'!$D$3:$D$2000),""),ROW($A760)),ROW('[2]الصادر العام'!$D$3:$D$2000),0),
COLUMN('[2]الصادر العام'!$D$1)),
"")</f>
        <v/>
      </c>
    </row>
    <row r="767" spans="2:5" ht="21">
      <c r="B767" s="10" t="str">
        <f>IF(C767="","",SUBTOTAL(3,$C$7:C767))</f>
        <v/>
      </c>
      <c r="C767" s="7" t="str">
        <f t="array" ref="C76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العام'!$B$3:$B$2000),""),ROW($A761)),ROW('[2]الصادر العام'!$B$3:$B$2000),0),
COLUMN('[2]الصادر العام'!$A$1)),
"")</f>
        <v/>
      </c>
      <c r="D767" s="8" t="str">
        <f t="array" ref="D76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العام'!$C$3:$C$2000),""),ROW($A761)),ROW('[2]الصادر العام'!$C$3:$C$2000),0),
COLUMN('[2]الصادر العام'!$B$1)),
"")</f>
        <v/>
      </c>
      <c r="E767" s="9" t="str">
        <f t="array" ref="E76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العام'!$D$3:$D$2000),""),ROW($A761)),ROW('[2]الصادر العام'!$D$3:$D$2000),0),
COLUMN('[2]الصادر العام'!$D$1)),
"")</f>
        <v/>
      </c>
    </row>
    <row r="768" spans="2:5" ht="21">
      <c r="B768" s="10" t="str">
        <f>IF(C768="","",SUBTOTAL(3,$C$7:C768))</f>
        <v/>
      </c>
      <c r="C768" s="7" t="str">
        <f t="array" ref="C76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العام'!$B$3:$B$2000),""),ROW($A762)),ROW('[2]الصادر العام'!$B$3:$B$2000),0),
COLUMN('[2]الصادر العام'!$A$1)),
"")</f>
        <v/>
      </c>
      <c r="D768" s="8" t="str">
        <f t="array" ref="D76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العام'!$C$3:$C$2000),""),ROW($A762)),ROW('[2]الصادر العام'!$C$3:$C$2000),0),
COLUMN('[2]الصادر العام'!$B$1)),
"")</f>
        <v/>
      </c>
      <c r="E768" s="9" t="str">
        <f t="array" ref="E76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العام'!$D$3:$D$2000),""),ROW($A762)),ROW('[2]الصادر العام'!$D$3:$D$2000),0),
COLUMN('[2]الصادر العام'!$D$1)),
"")</f>
        <v/>
      </c>
    </row>
    <row r="769" spans="2:5" ht="21">
      <c r="B769" s="10" t="str">
        <f>IF(C769="","",SUBTOTAL(3,$C$7:C769))</f>
        <v/>
      </c>
      <c r="C769" s="7" t="str">
        <f t="array" ref="C76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العام'!$B$3:$B$2000),""),ROW($A763)),ROW('[2]الصادر العام'!$B$3:$B$2000),0),
COLUMN('[2]الصادر العام'!$A$1)),
"")</f>
        <v/>
      </c>
      <c r="D769" s="8" t="str">
        <f t="array" ref="D76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العام'!$C$3:$C$2000),""),ROW($A763)),ROW('[2]الصادر العام'!$C$3:$C$2000),0),
COLUMN('[2]الصادر العام'!$B$1)),
"")</f>
        <v/>
      </c>
      <c r="E769" s="9" t="str">
        <f t="array" ref="E76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العام'!$D$3:$D$2000),""),ROW($A763)),ROW('[2]الصادر العام'!$D$3:$D$2000),0),
COLUMN('[2]الصادر العام'!$D$1)),
"")</f>
        <v/>
      </c>
    </row>
    <row r="770" spans="2:5" ht="21">
      <c r="B770" s="10" t="str">
        <f>IF(C770="","",SUBTOTAL(3,$C$7:C770))</f>
        <v/>
      </c>
      <c r="C770" s="7" t="str">
        <f t="array" ref="C77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العام'!$B$3:$B$2000),""),ROW($A764)),ROW('[2]الصادر العام'!$B$3:$B$2000),0),
COLUMN('[2]الصادر العام'!$A$1)),
"")</f>
        <v/>
      </c>
      <c r="D770" s="8" t="str">
        <f t="array" ref="D77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العام'!$C$3:$C$2000),""),ROW($A764)),ROW('[2]الصادر العام'!$C$3:$C$2000),0),
COLUMN('[2]الصادر العام'!$B$1)),
"")</f>
        <v/>
      </c>
      <c r="E770" s="9" t="str">
        <f t="array" ref="E77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العام'!$D$3:$D$2000),""),ROW($A764)),ROW('[2]الصادر العام'!$D$3:$D$2000),0),
COLUMN('[2]الصادر العام'!$D$1)),
"")</f>
        <v/>
      </c>
    </row>
    <row r="771" spans="2:5" ht="21">
      <c r="B771" s="10" t="str">
        <f>IF(C771="","",SUBTOTAL(3,$C$7:C771))</f>
        <v/>
      </c>
      <c r="C771" s="7" t="str">
        <f t="array" ref="C77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العام'!$B$3:$B$2000),""),ROW($A765)),ROW('[2]الصادر العام'!$B$3:$B$2000),0),
COLUMN('[2]الصادر العام'!$A$1)),
"")</f>
        <v/>
      </c>
      <c r="D771" s="8" t="str">
        <f t="array" ref="D77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العام'!$C$3:$C$2000),""),ROW($A765)),ROW('[2]الصادر العام'!$C$3:$C$2000),0),
COLUMN('[2]الصادر العام'!$B$1)),
"")</f>
        <v/>
      </c>
      <c r="E771" s="9" t="str">
        <f t="array" ref="E77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العام'!$D$3:$D$2000),""),ROW($A765)),ROW('[2]الصادر العام'!$D$3:$D$2000),0),
COLUMN('[2]الصادر العام'!$D$1)),
"")</f>
        <v/>
      </c>
    </row>
    <row r="772" spans="2:5" ht="21">
      <c r="B772" s="10" t="str">
        <f>IF(C772="","",SUBTOTAL(3,$C$7:C772))</f>
        <v/>
      </c>
      <c r="C772" s="7" t="str">
        <f t="array" ref="C77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العام'!$B$3:$B$2000),""),ROW($A766)),ROW('[2]الصادر العام'!$B$3:$B$2000),0),
COLUMN('[2]الصادر العام'!$A$1)),
"")</f>
        <v/>
      </c>
      <c r="D772" s="8" t="str">
        <f t="array" ref="D77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العام'!$C$3:$C$2000),""),ROW($A766)),ROW('[2]الصادر العام'!$C$3:$C$2000),0),
COLUMN('[2]الصادر العام'!$B$1)),
"")</f>
        <v/>
      </c>
      <c r="E772" s="9" t="str">
        <f t="array" ref="E77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العام'!$D$3:$D$2000),""),ROW($A766)),ROW('[2]الصادر العام'!$D$3:$D$2000),0),
COLUMN('[2]الصادر العام'!$D$1)),
"")</f>
        <v/>
      </c>
    </row>
    <row r="773" spans="2:5" ht="21">
      <c r="B773" s="10" t="str">
        <f>IF(C773="","",SUBTOTAL(3,$C$7:C773))</f>
        <v/>
      </c>
      <c r="C773" s="7" t="str">
        <f t="array" ref="C77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العام'!$B$3:$B$2000),""),ROW($A767)),ROW('[2]الصادر العام'!$B$3:$B$2000),0),
COLUMN('[2]الصادر العام'!$A$1)),
"")</f>
        <v/>
      </c>
      <c r="D773" s="8" t="str">
        <f t="array" ref="D77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العام'!$C$3:$C$2000),""),ROW($A767)),ROW('[2]الصادر العام'!$C$3:$C$2000),0),
COLUMN('[2]الصادر العام'!$B$1)),
"")</f>
        <v/>
      </c>
      <c r="E773" s="9" t="str">
        <f t="array" ref="E77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العام'!$D$3:$D$2000),""),ROW($A767)),ROW('[2]الصادر العام'!$D$3:$D$2000),0),
COLUMN('[2]الصادر العام'!$D$1)),
"")</f>
        <v/>
      </c>
    </row>
    <row r="774" spans="2:5" ht="21">
      <c r="B774" s="10" t="str">
        <f>IF(C774="","",SUBTOTAL(3,$C$7:C774))</f>
        <v/>
      </c>
      <c r="C774" s="7" t="str">
        <f t="array" ref="C77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العام'!$B$3:$B$2000),""),ROW($A768)),ROW('[2]الصادر العام'!$B$3:$B$2000),0),
COLUMN('[2]الصادر العام'!$A$1)),
"")</f>
        <v/>
      </c>
      <c r="D774" s="8" t="str">
        <f t="array" ref="D77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العام'!$C$3:$C$2000),""),ROW($A768)),ROW('[2]الصادر العام'!$C$3:$C$2000),0),
COLUMN('[2]الصادر العام'!$B$1)),
"")</f>
        <v/>
      </c>
      <c r="E774" s="9" t="str">
        <f t="array" ref="E77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العام'!$D$3:$D$2000),""),ROW($A768)),ROW('[2]الصادر العام'!$D$3:$D$2000),0),
COLUMN('[2]الصادر العام'!$D$1)),
"")</f>
        <v/>
      </c>
    </row>
    <row r="775" spans="2:5" ht="21">
      <c r="B775" s="10" t="str">
        <f>IF(C775="","",SUBTOTAL(3,$C$7:C775))</f>
        <v/>
      </c>
      <c r="C775" s="7" t="str">
        <f t="array" ref="C77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العام'!$B$3:$B$2000),""),ROW($A769)),ROW('[2]الصادر العام'!$B$3:$B$2000),0),
COLUMN('[2]الصادر العام'!$A$1)),
"")</f>
        <v/>
      </c>
      <c r="D775" s="8" t="str">
        <f t="array" ref="D77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العام'!$C$3:$C$2000),""),ROW($A769)),ROW('[2]الصادر العام'!$C$3:$C$2000),0),
COLUMN('[2]الصادر العام'!$B$1)),
"")</f>
        <v/>
      </c>
      <c r="E775" s="9" t="str">
        <f t="array" ref="E77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العام'!$D$3:$D$2000),""),ROW($A769)),ROW('[2]الصادر العام'!$D$3:$D$2000),0),
COLUMN('[2]الصادر العام'!$D$1)),
"")</f>
        <v/>
      </c>
    </row>
    <row r="776" spans="2:5" ht="21">
      <c r="B776" s="10" t="str">
        <f>IF(C776="","",SUBTOTAL(3,$C$7:C776))</f>
        <v/>
      </c>
      <c r="C776" s="7" t="str">
        <f t="array" ref="C77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العام'!$B$3:$B$2000),""),ROW($A770)),ROW('[2]الصادر العام'!$B$3:$B$2000),0),
COLUMN('[2]الصادر العام'!$A$1)),
"")</f>
        <v/>
      </c>
      <c r="D776" s="8" t="str">
        <f t="array" ref="D77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العام'!$C$3:$C$2000),""),ROW($A770)),ROW('[2]الصادر العام'!$C$3:$C$2000),0),
COLUMN('[2]الصادر العام'!$B$1)),
"")</f>
        <v/>
      </c>
      <c r="E776" s="9" t="str">
        <f t="array" ref="E77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العام'!$D$3:$D$2000),""),ROW($A770)),ROW('[2]الصادر العام'!$D$3:$D$2000),0),
COLUMN('[2]الصادر العام'!$D$1)),
"")</f>
        <v/>
      </c>
    </row>
    <row r="777" spans="2:5" ht="21">
      <c r="B777" s="10" t="str">
        <f>IF(C777="","",SUBTOTAL(3,$C$7:C777))</f>
        <v/>
      </c>
      <c r="C777" s="7" t="str">
        <f t="array" ref="C77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العام'!$B$3:$B$2000),""),ROW($A771)),ROW('[2]الصادر العام'!$B$3:$B$2000),0),
COLUMN('[2]الصادر العام'!$A$1)),
"")</f>
        <v/>
      </c>
      <c r="D777" s="8" t="str">
        <f t="array" ref="D77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العام'!$C$3:$C$2000),""),ROW($A771)),ROW('[2]الصادر العام'!$C$3:$C$2000),0),
COLUMN('[2]الصادر العام'!$B$1)),
"")</f>
        <v/>
      </c>
      <c r="E777" s="9" t="str">
        <f t="array" ref="E77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العام'!$D$3:$D$2000),""),ROW($A771)),ROW('[2]الصادر العام'!$D$3:$D$2000),0),
COLUMN('[2]الصادر العام'!$D$1)),
"")</f>
        <v/>
      </c>
    </row>
    <row r="778" spans="2:5" ht="21">
      <c r="B778" s="10" t="str">
        <f>IF(C778="","",SUBTOTAL(3,$C$7:C778))</f>
        <v/>
      </c>
      <c r="C778" s="7" t="str">
        <f t="array" ref="C77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العام'!$B$3:$B$2000),""),ROW($A772)),ROW('[2]الصادر العام'!$B$3:$B$2000),0),
COLUMN('[2]الصادر العام'!$A$1)),
"")</f>
        <v/>
      </c>
      <c r="D778" s="8" t="str">
        <f t="array" ref="D77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العام'!$C$3:$C$2000),""),ROW($A772)),ROW('[2]الصادر العام'!$C$3:$C$2000),0),
COLUMN('[2]الصادر العام'!$B$1)),
"")</f>
        <v/>
      </c>
      <c r="E778" s="9" t="str">
        <f t="array" ref="E77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العام'!$D$3:$D$2000),""),ROW($A772)),ROW('[2]الصادر العام'!$D$3:$D$2000),0),
COLUMN('[2]الصادر العام'!$D$1)),
"")</f>
        <v/>
      </c>
    </row>
    <row r="779" spans="2:5" ht="21">
      <c r="B779" s="10" t="str">
        <f>IF(C779="","",SUBTOTAL(3,$C$7:C779))</f>
        <v/>
      </c>
      <c r="C779" s="7" t="str">
        <f t="array" ref="C77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العام'!$B$3:$B$2000),""),ROW($A773)),ROW('[2]الصادر العام'!$B$3:$B$2000),0),
COLUMN('[2]الصادر العام'!$A$1)),
"")</f>
        <v/>
      </c>
      <c r="D779" s="8" t="str">
        <f t="array" ref="D77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العام'!$C$3:$C$2000),""),ROW($A773)),ROW('[2]الصادر العام'!$C$3:$C$2000),0),
COLUMN('[2]الصادر العام'!$B$1)),
"")</f>
        <v/>
      </c>
      <c r="E779" s="9" t="str">
        <f t="array" ref="E77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العام'!$D$3:$D$2000),""),ROW($A773)),ROW('[2]الصادر العام'!$D$3:$D$2000),0),
COLUMN('[2]الصادر العام'!$D$1)),
"")</f>
        <v/>
      </c>
    </row>
    <row r="780" spans="2:5" ht="21">
      <c r="B780" s="10" t="str">
        <f>IF(C780="","",SUBTOTAL(3,$C$7:C780))</f>
        <v/>
      </c>
      <c r="C780" s="7" t="str">
        <f t="array" ref="C78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العام'!$B$3:$B$2000),""),ROW($A774)),ROW('[2]الصادر العام'!$B$3:$B$2000),0),
COLUMN('[2]الصادر العام'!$A$1)),
"")</f>
        <v/>
      </c>
      <c r="D780" s="8" t="str">
        <f t="array" ref="D78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العام'!$C$3:$C$2000),""),ROW($A774)),ROW('[2]الصادر العام'!$C$3:$C$2000),0),
COLUMN('[2]الصادر العام'!$B$1)),
"")</f>
        <v/>
      </c>
      <c r="E780" s="9" t="str">
        <f t="array" ref="E78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العام'!$D$3:$D$2000),""),ROW($A774)),ROW('[2]الصادر العام'!$D$3:$D$2000),0),
COLUMN('[2]الصادر العام'!$D$1)),
"")</f>
        <v/>
      </c>
    </row>
    <row r="781" spans="2:5" ht="21">
      <c r="B781" s="10" t="str">
        <f>IF(C781="","",SUBTOTAL(3,$C$7:C781))</f>
        <v/>
      </c>
      <c r="C781" s="7" t="str">
        <f t="array" ref="C78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العام'!$B$3:$B$2000),""),ROW($A775)),ROW('[2]الصادر العام'!$B$3:$B$2000),0),
COLUMN('[2]الصادر العام'!$A$1)),
"")</f>
        <v/>
      </c>
      <c r="D781" s="8" t="str">
        <f t="array" ref="D78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العام'!$C$3:$C$2000),""),ROW($A775)),ROW('[2]الصادر العام'!$C$3:$C$2000),0),
COLUMN('[2]الصادر العام'!$B$1)),
"")</f>
        <v/>
      </c>
      <c r="E781" s="9" t="str">
        <f t="array" ref="E78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العام'!$D$3:$D$2000),""),ROW($A775)),ROW('[2]الصادر العام'!$D$3:$D$2000),0),
COLUMN('[2]الصادر العام'!$D$1)),
"")</f>
        <v/>
      </c>
    </row>
    <row r="782" spans="2:5" ht="21">
      <c r="B782" s="10" t="str">
        <f>IF(C782="","",SUBTOTAL(3,$C$7:C782))</f>
        <v/>
      </c>
      <c r="C782" s="7" t="str">
        <f t="array" ref="C78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العام'!$B$3:$B$2000),""),ROW($A776)),ROW('[2]الصادر العام'!$B$3:$B$2000),0),
COLUMN('[2]الصادر العام'!$A$1)),
"")</f>
        <v/>
      </c>
      <c r="D782" s="8" t="str">
        <f t="array" ref="D78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العام'!$C$3:$C$2000),""),ROW($A776)),ROW('[2]الصادر العام'!$C$3:$C$2000),0),
COLUMN('[2]الصادر العام'!$B$1)),
"")</f>
        <v/>
      </c>
      <c r="E782" s="9" t="str">
        <f t="array" ref="E78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العام'!$D$3:$D$2000),""),ROW($A776)),ROW('[2]الصادر العام'!$D$3:$D$2000),0),
COLUMN('[2]الصادر العام'!$D$1)),
"")</f>
        <v/>
      </c>
    </row>
    <row r="783" spans="2:5" ht="21">
      <c r="B783" s="10" t="str">
        <f>IF(C783="","",SUBTOTAL(3,$C$7:C783))</f>
        <v/>
      </c>
      <c r="C783" s="7" t="str">
        <f t="array" ref="C78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العام'!$B$3:$B$2000),""),ROW($A777)),ROW('[2]الصادر العام'!$B$3:$B$2000),0),
COLUMN('[2]الصادر العام'!$A$1)),
"")</f>
        <v/>
      </c>
      <c r="D783" s="8" t="str">
        <f t="array" ref="D78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العام'!$C$3:$C$2000),""),ROW($A777)),ROW('[2]الصادر العام'!$C$3:$C$2000),0),
COLUMN('[2]الصادر العام'!$B$1)),
"")</f>
        <v/>
      </c>
      <c r="E783" s="9" t="str">
        <f t="array" ref="E78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العام'!$D$3:$D$2000),""),ROW($A777)),ROW('[2]الصادر العام'!$D$3:$D$2000),0),
COLUMN('[2]الصادر العام'!$D$1)),
"")</f>
        <v/>
      </c>
    </row>
    <row r="784" spans="2:5" ht="21">
      <c r="B784" s="10" t="str">
        <f>IF(C784="","",SUBTOTAL(3,$C$7:C784))</f>
        <v/>
      </c>
      <c r="C784" s="7" t="str">
        <f t="array" ref="C78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العام'!$B$3:$B$2000),""),ROW($A778)),ROW('[2]الصادر العام'!$B$3:$B$2000),0),
COLUMN('[2]الصادر العام'!$A$1)),
"")</f>
        <v/>
      </c>
      <c r="D784" s="8" t="str">
        <f t="array" ref="D78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العام'!$C$3:$C$2000),""),ROW($A778)),ROW('[2]الصادر العام'!$C$3:$C$2000),0),
COLUMN('[2]الصادر العام'!$B$1)),
"")</f>
        <v/>
      </c>
      <c r="E784" s="9" t="str">
        <f t="array" ref="E78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العام'!$D$3:$D$2000),""),ROW($A778)),ROW('[2]الصادر العام'!$D$3:$D$2000),0),
COLUMN('[2]الصادر العام'!$D$1)),
"")</f>
        <v/>
      </c>
    </row>
    <row r="785" spans="2:5" ht="21">
      <c r="B785" s="10" t="str">
        <f>IF(C785="","",SUBTOTAL(3,$C$7:C785))</f>
        <v/>
      </c>
      <c r="C785" s="7" t="str">
        <f t="array" ref="C78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العام'!$B$3:$B$2000),""),ROW($A779)),ROW('[2]الصادر العام'!$B$3:$B$2000),0),
COLUMN('[2]الصادر العام'!$A$1)),
"")</f>
        <v/>
      </c>
      <c r="D785" s="8" t="str">
        <f t="array" ref="D78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العام'!$C$3:$C$2000),""),ROW($A779)),ROW('[2]الصادر العام'!$C$3:$C$2000),0),
COLUMN('[2]الصادر العام'!$B$1)),
"")</f>
        <v/>
      </c>
      <c r="E785" s="9" t="str">
        <f t="array" ref="E78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العام'!$D$3:$D$2000),""),ROW($A779)),ROW('[2]الصادر العام'!$D$3:$D$2000),0),
COLUMN('[2]الصادر العام'!$D$1)),
"")</f>
        <v/>
      </c>
    </row>
    <row r="786" spans="2:5" ht="21">
      <c r="B786" s="10" t="str">
        <f>IF(C786="","",SUBTOTAL(3,$C$7:C786))</f>
        <v/>
      </c>
      <c r="C786" s="7" t="str">
        <f t="array" ref="C78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العام'!$B$3:$B$2000),""),ROW($A780)),ROW('[2]الصادر العام'!$B$3:$B$2000),0),
COLUMN('[2]الصادر العام'!$A$1)),
"")</f>
        <v/>
      </c>
      <c r="D786" s="8" t="str">
        <f t="array" ref="D78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العام'!$C$3:$C$2000),""),ROW($A780)),ROW('[2]الصادر العام'!$C$3:$C$2000),0),
COLUMN('[2]الصادر العام'!$B$1)),
"")</f>
        <v/>
      </c>
      <c r="E786" s="9" t="str">
        <f t="array" ref="E78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العام'!$D$3:$D$2000),""),ROW($A780)),ROW('[2]الصادر العام'!$D$3:$D$2000),0),
COLUMN('[2]الصادر العام'!$D$1)),
"")</f>
        <v/>
      </c>
    </row>
    <row r="787" spans="2:5" ht="21">
      <c r="B787" s="10" t="str">
        <f>IF(C787="","",SUBTOTAL(3,$C$7:C787))</f>
        <v/>
      </c>
      <c r="C787" s="7" t="str">
        <f t="array" ref="C78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العام'!$B$3:$B$2000),""),ROW($A781)),ROW('[2]الصادر العام'!$B$3:$B$2000),0),
COLUMN('[2]الصادر العام'!$A$1)),
"")</f>
        <v/>
      </c>
      <c r="D787" s="8" t="str">
        <f t="array" ref="D78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العام'!$C$3:$C$2000),""),ROW($A781)),ROW('[2]الصادر العام'!$C$3:$C$2000),0),
COLUMN('[2]الصادر العام'!$B$1)),
"")</f>
        <v/>
      </c>
      <c r="E787" s="9" t="str">
        <f t="array" ref="E78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العام'!$D$3:$D$2000),""),ROW($A781)),ROW('[2]الصادر العام'!$D$3:$D$2000),0),
COLUMN('[2]الصادر العام'!$D$1)),
"")</f>
        <v/>
      </c>
    </row>
    <row r="788" spans="2:5" ht="21">
      <c r="B788" s="10" t="str">
        <f>IF(C788="","",SUBTOTAL(3,$C$7:C788))</f>
        <v/>
      </c>
      <c r="C788" s="7" t="str">
        <f t="array" ref="C78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العام'!$B$3:$B$2000),""),ROW($A782)),ROW('[2]الصادر العام'!$B$3:$B$2000),0),
COLUMN('[2]الصادر العام'!$A$1)),
"")</f>
        <v/>
      </c>
      <c r="D788" s="8" t="str">
        <f t="array" ref="D78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العام'!$C$3:$C$2000),""),ROW($A782)),ROW('[2]الصادر العام'!$C$3:$C$2000),0),
COLUMN('[2]الصادر العام'!$B$1)),
"")</f>
        <v/>
      </c>
      <c r="E788" s="9" t="str">
        <f t="array" ref="E78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العام'!$D$3:$D$2000),""),ROW($A782)),ROW('[2]الصادر العام'!$D$3:$D$2000),0),
COLUMN('[2]الصادر العام'!$D$1)),
"")</f>
        <v/>
      </c>
    </row>
    <row r="789" spans="2:5" ht="21">
      <c r="B789" s="10" t="str">
        <f>IF(C789="","",SUBTOTAL(3,$C$7:C789))</f>
        <v/>
      </c>
      <c r="C789" s="7" t="str">
        <f t="array" ref="C78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العام'!$B$3:$B$2000),""),ROW($A783)),ROW('[2]الصادر العام'!$B$3:$B$2000),0),
COLUMN('[2]الصادر العام'!$A$1)),
"")</f>
        <v/>
      </c>
      <c r="D789" s="8" t="str">
        <f t="array" ref="D78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العام'!$C$3:$C$2000),""),ROW($A783)),ROW('[2]الصادر العام'!$C$3:$C$2000),0),
COLUMN('[2]الصادر العام'!$B$1)),
"")</f>
        <v/>
      </c>
      <c r="E789" s="9" t="str">
        <f t="array" ref="E78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العام'!$D$3:$D$2000),""),ROW($A783)),ROW('[2]الصادر العام'!$D$3:$D$2000),0),
COLUMN('[2]الصادر العام'!$D$1)),
"")</f>
        <v/>
      </c>
    </row>
    <row r="790" spans="2:5" ht="21">
      <c r="B790" s="10" t="str">
        <f>IF(C790="","",SUBTOTAL(3,$C$7:C790))</f>
        <v/>
      </c>
      <c r="C790" s="7" t="str">
        <f t="array" ref="C79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العام'!$B$3:$B$2000),""),ROW($A784)),ROW('[2]الصادر العام'!$B$3:$B$2000),0),
COLUMN('[2]الصادر العام'!$A$1)),
"")</f>
        <v/>
      </c>
      <c r="D790" s="8" t="str">
        <f t="array" ref="D79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العام'!$C$3:$C$2000),""),ROW($A784)),ROW('[2]الصادر العام'!$C$3:$C$2000),0),
COLUMN('[2]الصادر العام'!$B$1)),
"")</f>
        <v/>
      </c>
      <c r="E790" s="9" t="str">
        <f t="array" ref="E79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العام'!$D$3:$D$2000),""),ROW($A784)),ROW('[2]الصادر العام'!$D$3:$D$2000),0),
COLUMN('[2]الصادر العام'!$D$1)),
"")</f>
        <v/>
      </c>
    </row>
    <row r="791" spans="2:5" ht="21">
      <c r="B791" s="10" t="str">
        <f>IF(C791="","",SUBTOTAL(3,$C$7:C791))</f>
        <v/>
      </c>
      <c r="C791" s="7" t="str">
        <f t="array" ref="C79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العام'!$B$3:$B$2000),""),ROW($A785)),ROW('[2]الصادر العام'!$B$3:$B$2000),0),
COLUMN('[2]الصادر العام'!$A$1)),
"")</f>
        <v/>
      </c>
      <c r="D791" s="8" t="str">
        <f t="array" ref="D79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العام'!$C$3:$C$2000),""),ROW($A785)),ROW('[2]الصادر العام'!$C$3:$C$2000),0),
COLUMN('[2]الصادر العام'!$B$1)),
"")</f>
        <v/>
      </c>
      <c r="E791" s="9" t="str">
        <f t="array" ref="E79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العام'!$D$3:$D$2000),""),ROW($A785)),ROW('[2]الصادر العام'!$D$3:$D$2000),0),
COLUMN('[2]الصادر العام'!$D$1)),
"")</f>
        <v/>
      </c>
    </row>
    <row r="792" spans="2:5" ht="21">
      <c r="B792" s="10" t="str">
        <f>IF(C792="","",SUBTOTAL(3,$C$7:C792))</f>
        <v/>
      </c>
      <c r="C792" s="7" t="str">
        <f t="array" ref="C79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العام'!$B$3:$B$2000),""),ROW($A786)),ROW('[2]الصادر العام'!$B$3:$B$2000),0),
COLUMN('[2]الصادر العام'!$A$1)),
"")</f>
        <v/>
      </c>
      <c r="D792" s="8" t="str">
        <f t="array" ref="D79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العام'!$C$3:$C$2000),""),ROW($A786)),ROW('[2]الصادر العام'!$C$3:$C$2000),0),
COLUMN('[2]الصادر العام'!$B$1)),
"")</f>
        <v/>
      </c>
      <c r="E792" s="9" t="str">
        <f t="array" ref="E79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العام'!$D$3:$D$2000),""),ROW($A786)),ROW('[2]الصادر العام'!$D$3:$D$2000),0),
COLUMN('[2]الصادر العام'!$D$1)),
"")</f>
        <v/>
      </c>
    </row>
    <row r="793" spans="2:5" ht="21">
      <c r="B793" s="10" t="str">
        <f>IF(C793="","",SUBTOTAL(3,$C$7:C793))</f>
        <v/>
      </c>
      <c r="C793" s="7" t="str">
        <f t="array" ref="C79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العام'!$B$3:$B$2000),""),ROW($A787)),ROW('[2]الصادر العام'!$B$3:$B$2000),0),
COLUMN('[2]الصادر العام'!$A$1)),
"")</f>
        <v/>
      </c>
      <c r="D793" s="8" t="str">
        <f t="array" ref="D79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العام'!$C$3:$C$2000),""),ROW($A787)),ROW('[2]الصادر العام'!$C$3:$C$2000),0),
COLUMN('[2]الصادر العام'!$B$1)),
"")</f>
        <v/>
      </c>
      <c r="E793" s="9" t="str">
        <f t="array" ref="E79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العام'!$D$3:$D$2000),""),ROW($A787)),ROW('[2]الصادر العام'!$D$3:$D$2000),0),
COLUMN('[2]الصادر العام'!$D$1)),
"")</f>
        <v/>
      </c>
    </row>
    <row r="794" spans="2:5" ht="21">
      <c r="B794" s="10" t="str">
        <f>IF(C794="","",SUBTOTAL(3,$C$7:C794))</f>
        <v/>
      </c>
      <c r="C794" s="7" t="str">
        <f t="array" ref="C79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العام'!$B$3:$B$2000),""),ROW($A788)),ROW('[2]الصادر العام'!$B$3:$B$2000),0),
COLUMN('[2]الصادر العام'!$A$1)),
"")</f>
        <v/>
      </c>
      <c r="D794" s="8" t="str">
        <f t="array" ref="D79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العام'!$C$3:$C$2000),""),ROW($A788)),ROW('[2]الصادر العام'!$C$3:$C$2000),0),
COLUMN('[2]الصادر العام'!$B$1)),
"")</f>
        <v/>
      </c>
      <c r="E794" s="9" t="str">
        <f t="array" ref="E79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العام'!$D$3:$D$2000),""),ROW($A788)),ROW('[2]الصادر العام'!$D$3:$D$2000),0),
COLUMN('[2]الصادر العام'!$D$1)),
"")</f>
        <v/>
      </c>
    </row>
    <row r="795" spans="2:5" ht="21">
      <c r="B795" s="10" t="str">
        <f>IF(C795="","",SUBTOTAL(3,$C$7:C795))</f>
        <v/>
      </c>
      <c r="C795" s="7" t="str">
        <f t="array" ref="C79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العام'!$B$3:$B$2000),""),ROW($A789)),ROW('[2]الصادر العام'!$B$3:$B$2000),0),
COLUMN('[2]الصادر العام'!$A$1)),
"")</f>
        <v/>
      </c>
      <c r="D795" s="8" t="str">
        <f t="array" ref="D79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العام'!$C$3:$C$2000),""),ROW($A789)),ROW('[2]الصادر العام'!$C$3:$C$2000),0),
COLUMN('[2]الصادر العام'!$B$1)),
"")</f>
        <v/>
      </c>
      <c r="E795" s="9" t="str">
        <f t="array" ref="E79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العام'!$D$3:$D$2000),""),ROW($A789)),ROW('[2]الصادر العام'!$D$3:$D$2000),0),
COLUMN('[2]الصادر العام'!$D$1)),
"")</f>
        <v/>
      </c>
    </row>
    <row r="796" spans="2:5" ht="21">
      <c r="B796" s="10" t="str">
        <f>IF(C796="","",SUBTOTAL(3,$C$7:C796))</f>
        <v/>
      </c>
      <c r="C796" s="7" t="str">
        <f t="array" ref="C79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العام'!$B$3:$B$2000),""),ROW($A790)),ROW('[2]الصادر العام'!$B$3:$B$2000),0),
COLUMN('[2]الصادر العام'!$A$1)),
"")</f>
        <v/>
      </c>
      <c r="D796" s="8" t="str">
        <f t="array" ref="D79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العام'!$C$3:$C$2000),""),ROW($A790)),ROW('[2]الصادر العام'!$C$3:$C$2000),0),
COLUMN('[2]الصادر العام'!$B$1)),
"")</f>
        <v/>
      </c>
      <c r="E796" s="9" t="str">
        <f t="array" ref="E79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العام'!$D$3:$D$2000),""),ROW($A790)),ROW('[2]الصادر العام'!$D$3:$D$2000),0),
COLUMN('[2]الصادر العام'!$D$1)),
"")</f>
        <v/>
      </c>
    </row>
    <row r="797" spans="2:5" ht="21">
      <c r="B797" s="10" t="str">
        <f>IF(C797="","",SUBTOTAL(3,$C$7:C797))</f>
        <v/>
      </c>
      <c r="C797" s="7" t="str">
        <f t="array" ref="C79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العام'!$B$3:$B$2000),""),ROW($A791)),ROW('[2]الصادر العام'!$B$3:$B$2000),0),
COLUMN('[2]الصادر العام'!$A$1)),
"")</f>
        <v/>
      </c>
      <c r="D797" s="8" t="str">
        <f t="array" ref="D79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العام'!$C$3:$C$2000),""),ROW($A791)),ROW('[2]الصادر العام'!$C$3:$C$2000),0),
COLUMN('[2]الصادر العام'!$B$1)),
"")</f>
        <v/>
      </c>
      <c r="E797" s="9" t="str">
        <f t="array" ref="E79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العام'!$D$3:$D$2000),""),ROW($A791)),ROW('[2]الصادر العام'!$D$3:$D$2000),0),
COLUMN('[2]الصادر العام'!$D$1)),
"")</f>
        <v/>
      </c>
    </row>
    <row r="798" spans="2:5" ht="21">
      <c r="B798" s="10" t="str">
        <f>IF(C798="","",SUBTOTAL(3,$C$7:C798))</f>
        <v/>
      </c>
      <c r="C798" s="7" t="str">
        <f t="array" ref="C79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العام'!$B$3:$B$2000),""),ROW($A792)),ROW('[2]الصادر العام'!$B$3:$B$2000),0),
COLUMN('[2]الصادر العام'!$A$1)),
"")</f>
        <v/>
      </c>
      <c r="D798" s="8" t="str">
        <f t="array" ref="D79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العام'!$C$3:$C$2000),""),ROW($A792)),ROW('[2]الصادر العام'!$C$3:$C$2000),0),
COLUMN('[2]الصادر العام'!$B$1)),
"")</f>
        <v/>
      </c>
      <c r="E798" s="9" t="str">
        <f t="array" ref="E79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العام'!$D$3:$D$2000),""),ROW($A792)),ROW('[2]الصادر العام'!$D$3:$D$2000),0),
COLUMN('[2]الصادر العام'!$D$1)),
"")</f>
        <v/>
      </c>
    </row>
    <row r="799" spans="2:5" ht="21">
      <c r="B799" s="10" t="str">
        <f>IF(C799="","",SUBTOTAL(3,$C$7:C799))</f>
        <v/>
      </c>
      <c r="C799" s="7" t="str">
        <f t="array" ref="C79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العام'!$B$3:$B$2000),""),ROW($A793)),ROW('[2]الصادر العام'!$B$3:$B$2000),0),
COLUMN('[2]الصادر العام'!$A$1)),
"")</f>
        <v/>
      </c>
      <c r="D799" s="8" t="str">
        <f t="array" ref="D79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العام'!$C$3:$C$2000),""),ROW($A793)),ROW('[2]الصادر العام'!$C$3:$C$2000),0),
COLUMN('[2]الصادر العام'!$B$1)),
"")</f>
        <v/>
      </c>
      <c r="E799" s="9" t="str">
        <f t="array" ref="E79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العام'!$D$3:$D$2000),""),ROW($A793)),ROW('[2]الصادر العام'!$D$3:$D$2000),0),
COLUMN('[2]الصادر العام'!$D$1)),
"")</f>
        <v/>
      </c>
    </row>
    <row r="800" spans="2:5" ht="21">
      <c r="B800" s="10" t="str">
        <f>IF(C800="","",SUBTOTAL(3,$C$7:C800))</f>
        <v/>
      </c>
      <c r="C800" s="7" t="str">
        <f t="array" ref="C80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العام'!$B$3:$B$2000),""),ROW($A794)),ROW('[2]الصادر العام'!$B$3:$B$2000),0),
COLUMN('[2]الصادر العام'!$A$1)),
"")</f>
        <v/>
      </c>
      <c r="D800" s="8" t="str">
        <f t="array" ref="D80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العام'!$C$3:$C$2000),""),ROW($A794)),ROW('[2]الصادر العام'!$C$3:$C$2000),0),
COLUMN('[2]الصادر العام'!$B$1)),
"")</f>
        <v/>
      </c>
      <c r="E800" s="9" t="str">
        <f t="array" ref="E80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العام'!$D$3:$D$2000),""),ROW($A794)),ROW('[2]الصادر العام'!$D$3:$D$2000),0),
COLUMN('[2]الصادر العام'!$D$1)),
"")</f>
        <v/>
      </c>
    </row>
    <row r="801" spans="2:5" ht="21">
      <c r="B801" s="10" t="str">
        <f>IF(C801="","",SUBTOTAL(3,$C$7:C801))</f>
        <v/>
      </c>
      <c r="C801" s="7" t="str">
        <f t="array" ref="C80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العام'!$B$3:$B$2000),""),ROW($A795)),ROW('[2]الصادر العام'!$B$3:$B$2000),0),
COLUMN('[2]الصادر العام'!$A$1)),
"")</f>
        <v/>
      </c>
      <c r="D801" s="8" t="str">
        <f t="array" ref="D80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العام'!$C$3:$C$2000),""),ROW($A795)),ROW('[2]الصادر العام'!$C$3:$C$2000),0),
COLUMN('[2]الصادر العام'!$B$1)),
"")</f>
        <v/>
      </c>
      <c r="E801" s="9" t="str">
        <f t="array" ref="E80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العام'!$D$3:$D$2000),""),ROW($A795)),ROW('[2]الصادر العام'!$D$3:$D$2000),0),
COLUMN('[2]الصادر العام'!$D$1)),
"")</f>
        <v/>
      </c>
    </row>
    <row r="802" spans="2:5" ht="21">
      <c r="B802" s="10" t="str">
        <f>IF(C802="","",SUBTOTAL(3,$C$7:C802))</f>
        <v/>
      </c>
      <c r="C802" s="7" t="str">
        <f t="array" ref="C80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العام'!$B$3:$B$2000),""),ROW($A796)),ROW('[2]الصادر العام'!$B$3:$B$2000),0),
COLUMN('[2]الصادر العام'!$A$1)),
"")</f>
        <v/>
      </c>
      <c r="D802" s="8" t="str">
        <f t="array" ref="D80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العام'!$C$3:$C$2000),""),ROW($A796)),ROW('[2]الصادر العام'!$C$3:$C$2000),0),
COLUMN('[2]الصادر العام'!$B$1)),
"")</f>
        <v/>
      </c>
      <c r="E802" s="9" t="str">
        <f t="array" ref="E80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العام'!$D$3:$D$2000),""),ROW($A796)),ROW('[2]الصادر العام'!$D$3:$D$2000),0),
COLUMN('[2]الصادر العام'!$D$1)),
"")</f>
        <v/>
      </c>
    </row>
    <row r="803" spans="2:5" ht="21">
      <c r="B803" s="10" t="str">
        <f>IF(C803="","",SUBTOTAL(3,$C$7:C803))</f>
        <v/>
      </c>
      <c r="C803" s="7" t="str">
        <f t="array" ref="C80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العام'!$B$3:$B$2000),""),ROW($A797)),ROW('[2]الصادر العام'!$B$3:$B$2000),0),
COLUMN('[2]الصادر العام'!$A$1)),
"")</f>
        <v/>
      </c>
      <c r="D803" s="8" t="str">
        <f t="array" ref="D80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العام'!$C$3:$C$2000),""),ROW($A797)),ROW('[2]الصادر العام'!$C$3:$C$2000),0),
COLUMN('[2]الصادر العام'!$B$1)),
"")</f>
        <v/>
      </c>
      <c r="E803" s="9" t="str">
        <f t="array" ref="E80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العام'!$D$3:$D$2000),""),ROW($A797)),ROW('[2]الصادر العام'!$D$3:$D$2000),0),
COLUMN('[2]الصادر العام'!$D$1)),
"")</f>
        <v/>
      </c>
    </row>
    <row r="804" spans="2:5" ht="21">
      <c r="B804" s="10" t="str">
        <f>IF(C804="","",SUBTOTAL(3,$C$7:C804))</f>
        <v/>
      </c>
      <c r="C804" s="7" t="str">
        <f t="array" ref="C80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العام'!$B$3:$B$2000),""),ROW($A798)),ROW('[2]الصادر العام'!$B$3:$B$2000),0),
COLUMN('[2]الصادر العام'!$A$1)),
"")</f>
        <v/>
      </c>
      <c r="D804" s="8" t="str">
        <f t="array" ref="D80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العام'!$C$3:$C$2000),""),ROW($A798)),ROW('[2]الصادر العام'!$C$3:$C$2000),0),
COLUMN('[2]الصادر العام'!$B$1)),
"")</f>
        <v/>
      </c>
      <c r="E804" s="9" t="str">
        <f t="array" ref="E80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العام'!$D$3:$D$2000),""),ROW($A798)),ROW('[2]الصادر العام'!$D$3:$D$2000),0),
COLUMN('[2]الصادر العام'!$D$1)),
"")</f>
        <v/>
      </c>
    </row>
    <row r="805" spans="2:5" ht="21">
      <c r="B805" s="10" t="str">
        <f>IF(C805="","",SUBTOTAL(3,$C$7:C805))</f>
        <v/>
      </c>
      <c r="C805" s="7" t="str">
        <f t="array" ref="C80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العام'!$B$3:$B$2000),""),ROW($A799)),ROW('[2]الصادر العام'!$B$3:$B$2000),0),
COLUMN('[2]الصادر العام'!$A$1)),
"")</f>
        <v/>
      </c>
      <c r="D805" s="8" t="str">
        <f t="array" ref="D80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العام'!$C$3:$C$2000),""),ROW($A799)),ROW('[2]الصادر العام'!$C$3:$C$2000),0),
COLUMN('[2]الصادر العام'!$B$1)),
"")</f>
        <v/>
      </c>
      <c r="E805" s="9" t="str">
        <f t="array" ref="E80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العام'!$D$3:$D$2000),""),ROW($A799)),ROW('[2]الصادر العام'!$D$3:$D$2000),0),
COLUMN('[2]الصادر العام'!$D$1)),
"")</f>
        <v/>
      </c>
    </row>
    <row r="806" spans="2:5" ht="21">
      <c r="B806" s="10" t="str">
        <f>IF(C806="","",SUBTOTAL(3,$C$7:C806))</f>
        <v/>
      </c>
      <c r="C806" s="7" t="str">
        <f t="array" ref="C80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العام'!$B$3:$B$2000),""),ROW($A800)),ROW('[2]الصادر العام'!$B$3:$B$2000),0),
COLUMN('[2]الصادر العام'!$A$1)),
"")</f>
        <v/>
      </c>
      <c r="D806" s="8" t="str">
        <f t="array" ref="D80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العام'!$C$3:$C$2000),""),ROW($A800)),ROW('[2]الصادر العام'!$C$3:$C$2000),0),
COLUMN('[2]الصادر العام'!$B$1)),
"")</f>
        <v/>
      </c>
      <c r="E806" s="9" t="str">
        <f t="array" ref="E80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العام'!$D$3:$D$2000),""),ROW($A800)),ROW('[2]الصادر العام'!$D$3:$D$2000),0),
COLUMN('[2]الصادر العام'!$D$1)),
"")</f>
        <v/>
      </c>
    </row>
    <row r="807" spans="2:5" ht="21">
      <c r="B807" s="10" t="str">
        <f>IF(C807="","",SUBTOTAL(3,$C$7:C807))</f>
        <v/>
      </c>
      <c r="C807" s="7" t="str">
        <f t="array" ref="C80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العام'!$B$3:$B$2000),""),ROW($A801)),ROW('[2]الصادر العام'!$B$3:$B$2000),0),
COLUMN('[2]الصادر العام'!$A$1)),
"")</f>
        <v/>
      </c>
      <c r="D807" s="8" t="str">
        <f t="array" ref="D80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العام'!$C$3:$C$2000),""),ROW($A801)),ROW('[2]الصادر العام'!$C$3:$C$2000),0),
COLUMN('[2]الصادر العام'!$B$1)),
"")</f>
        <v/>
      </c>
      <c r="E807" s="9" t="str">
        <f t="array" ref="E80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العام'!$D$3:$D$2000),""),ROW($A801)),ROW('[2]الصادر العام'!$D$3:$D$2000),0),
COLUMN('[2]الصادر العام'!$D$1)),
"")</f>
        <v/>
      </c>
    </row>
    <row r="808" spans="2:5" ht="21">
      <c r="B808" s="10" t="str">
        <f>IF(C808="","",SUBTOTAL(3,$C$7:C808))</f>
        <v/>
      </c>
      <c r="C808" s="7" t="str">
        <f t="array" ref="C80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العام'!$B$3:$B$2000),""),ROW($A802)),ROW('[2]الصادر العام'!$B$3:$B$2000),0),
COLUMN('[2]الصادر العام'!$A$1)),
"")</f>
        <v/>
      </c>
      <c r="D808" s="8" t="str">
        <f t="array" ref="D80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العام'!$C$3:$C$2000),""),ROW($A802)),ROW('[2]الصادر العام'!$C$3:$C$2000),0),
COLUMN('[2]الصادر العام'!$B$1)),
"")</f>
        <v/>
      </c>
      <c r="E808" s="9" t="str">
        <f t="array" ref="E80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العام'!$D$3:$D$2000),""),ROW($A802)),ROW('[2]الصادر العام'!$D$3:$D$2000),0),
COLUMN('[2]الصادر العام'!$D$1)),
"")</f>
        <v/>
      </c>
    </row>
    <row r="809" spans="2:5" ht="21">
      <c r="B809" s="10" t="str">
        <f>IF(C809="","",SUBTOTAL(3,$C$7:C809))</f>
        <v/>
      </c>
      <c r="C809" s="7" t="str">
        <f t="array" ref="C80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العام'!$B$3:$B$2000),""),ROW($A803)),ROW('[2]الصادر العام'!$B$3:$B$2000),0),
COLUMN('[2]الصادر العام'!$A$1)),
"")</f>
        <v/>
      </c>
      <c r="D809" s="8" t="str">
        <f t="array" ref="D80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العام'!$C$3:$C$2000),""),ROW($A803)),ROW('[2]الصادر العام'!$C$3:$C$2000),0),
COLUMN('[2]الصادر العام'!$B$1)),
"")</f>
        <v/>
      </c>
      <c r="E809" s="9" t="str">
        <f t="array" ref="E80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العام'!$D$3:$D$2000),""),ROW($A803)),ROW('[2]الصادر العام'!$D$3:$D$2000),0),
COLUMN('[2]الصادر العام'!$D$1)),
"")</f>
        <v/>
      </c>
    </row>
    <row r="810" spans="2:5" ht="21">
      <c r="B810" s="10" t="str">
        <f>IF(C810="","",SUBTOTAL(3,$C$7:C810))</f>
        <v/>
      </c>
      <c r="C810" s="7" t="str">
        <f t="array" ref="C81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العام'!$B$3:$B$2000),""),ROW($A804)),ROW('[2]الصادر العام'!$B$3:$B$2000),0),
COLUMN('[2]الصادر العام'!$A$1)),
"")</f>
        <v/>
      </c>
      <c r="D810" s="8" t="str">
        <f t="array" ref="D81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العام'!$C$3:$C$2000),""),ROW($A804)),ROW('[2]الصادر العام'!$C$3:$C$2000),0),
COLUMN('[2]الصادر العام'!$B$1)),
"")</f>
        <v/>
      </c>
      <c r="E810" s="9" t="str">
        <f t="array" ref="E81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العام'!$D$3:$D$2000),""),ROW($A804)),ROW('[2]الصادر العام'!$D$3:$D$2000),0),
COLUMN('[2]الصادر العام'!$D$1)),
"")</f>
        <v/>
      </c>
    </row>
    <row r="811" spans="2:5" ht="21">
      <c r="B811" s="10" t="str">
        <f>IF(C811="","",SUBTOTAL(3,$C$7:C811))</f>
        <v/>
      </c>
      <c r="C811" s="7" t="str">
        <f t="array" ref="C81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العام'!$B$3:$B$2000),""),ROW($A805)),ROW('[2]الصادر العام'!$B$3:$B$2000),0),
COLUMN('[2]الصادر العام'!$A$1)),
"")</f>
        <v/>
      </c>
      <c r="D811" s="8" t="str">
        <f t="array" ref="D81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العام'!$C$3:$C$2000),""),ROW($A805)),ROW('[2]الصادر العام'!$C$3:$C$2000),0),
COLUMN('[2]الصادر العام'!$B$1)),
"")</f>
        <v/>
      </c>
      <c r="E811" s="9" t="str">
        <f t="array" ref="E81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العام'!$D$3:$D$2000),""),ROW($A805)),ROW('[2]الصادر العام'!$D$3:$D$2000),0),
COLUMN('[2]الصادر العام'!$D$1)),
"")</f>
        <v/>
      </c>
    </row>
    <row r="812" spans="2:5" ht="21">
      <c r="B812" s="10" t="str">
        <f>IF(C812="","",SUBTOTAL(3,$C$7:C812))</f>
        <v/>
      </c>
      <c r="C812" s="7" t="str">
        <f t="array" ref="C81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العام'!$B$3:$B$2000),""),ROW($A806)),ROW('[2]الصادر العام'!$B$3:$B$2000),0),
COLUMN('[2]الصادر العام'!$A$1)),
"")</f>
        <v/>
      </c>
      <c r="D812" s="8" t="str">
        <f t="array" ref="D81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العام'!$C$3:$C$2000),""),ROW($A806)),ROW('[2]الصادر العام'!$C$3:$C$2000),0),
COLUMN('[2]الصادر العام'!$B$1)),
"")</f>
        <v/>
      </c>
      <c r="E812" s="9" t="str">
        <f t="array" ref="E81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العام'!$D$3:$D$2000),""),ROW($A806)),ROW('[2]الصادر العام'!$D$3:$D$2000),0),
COLUMN('[2]الصادر العام'!$D$1)),
"")</f>
        <v/>
      </c>
    </row>
    <row r="813" spans="2:5" ht="21">
      <c r="B813" s="10" t="str">
        <f>IF(C813="","",SUBTOTAL(3,$C$7:C813))</f>
        <v/>
      </c>
      <c r="C813" s="7" t="str">
        <f t="array" ref="C81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العام'!$B$3:$B$2000),""),ROW($A807)),ROW('[2]الصادر العام'!$B$3:$B$2000),0),
COLUMN('[2]الصادر العام'!$A$1)),
"")</f>
        <v/>
      </c>
      <c r="D813" s="8" t="str">
        <f t="array" ref="D81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العام'!$C$3:$C$2000),""),ROW($A807)),ROW('[2]الصادر العام'!$C$3:$C$2000),0),
COLUMN('[2]الصادر العام'!$B$1)),
"")</f>
        <v/>
      </c>
      <c r="E813" s="9" t="str">
        <f t="array" ref="E81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العام'!$D$3:$D$2000),""),ROW($A807)),ROW('[2]الصادر العام'!$D$3:$D$2000),0),
COLUMN('[2]الصادر العام'!$D$1)),
"")</f>
        <v/>
      </c>
    </row>
    <row r="814" spans="2:5" ht="21">
      <c r="B814" s="10" t="str">
        <f>IF(C814="","",SUBTOTAL(3,$C$7:C814))</f>
        <v/>
      </c>
      <c r="C814" s="7" t="str">
        <f t="array" ref="C81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العام'!$B$3:$B$2000),""),ROW($A808)),ROW('[2]الصادر العام'!$B$3:$B$2000),0),
COLUMN('[2]الصادر العام'!$A$1)),
"")</f>
        <v/>
      </c>
      <c r="D814" s="8" t="str">
        <f t="array" ref="D81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العام'!$C$3:$C$2000),""),ROW($A808)),ROW('[2]الصادر العام'!$C$3:$C$2000),0),
COLUMN('[2]الصادر العام'!$B$1)),
"")</f>
        <v/>
      </c>
      <c r="E814" s="9" t="str">
        <f t="array" ref="E81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العام'!$D$3:$D$2000),""),ROW($A808)),ROW('[2]الصادر العام'!$D$3:$D$2000),0),
COLUMN('[2]الصادر العام'!$D$1)),
"")</f>
        <v/>
      </c>
    </row>
    <row r="815" spans="2:5" ht="21">
      <c r="B815" s="10" t="str">
        <f>IF(C815="","",SUBTOTAL(3,$C$7:C815))</f>
        <v/>
      </c>
      <c r="C815" s="7" t="str">
        <f t="array" ref="C81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العام'!$B$3:$B$2000),""),ROW($A809)),ROW('[2]الصادر العام'!$B$3:$B$2000),0),
COLUMN('[2]الصادر العام'!$A$1)),
"")</f>
        <v/>
      </c>
      <c r="D815" s="8" t="str">
        <f t="array" ref="D81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العام'!$C$3:$C$2000),""),ROW($A809)),ROW('[2]الصادر العام'!$C$3:$C$2000),0),
COLUMN('[2]الصادر العام'!$B$1)),
"")</f>
        <v/>
      </c>
      <c r="E815" s="9" t="str">
        <f t="array" ref="E81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العام'!$D$3:$D$2000),""),ROW($A809)),ROW('[2]الصادر العام'!$D$3:$D$2000),0),
COLUMN('[2]الصادر العام'!$D$1)),
"")</f>
        <v/>
      </c>
    </row>
    <row r="816" spans="2:5" ht="21">
      <c r="B816" s="10" t="str">
        <f>IF(C816="","",SUBTOTAL(3,$C$7:C816))</f>
        <v/>
      </c>
      <c r="C816" s="7" t="str">
        <f t="array" ref="C81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العام'!$B$3:$B$2000),""),ROW($A810)),ROW('[2]الصادر العام'!$B$3:$B$2000),0),
COLUMN('[2]الصادر العام'!$A$1)),
"")</f>
        <v/>
      </c>
      <c r="D816" s="8" t="str">
        <f t="array" ref="D81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العام'!$C$3:$C$2000),""),ROW($A810)),ROW('[2]الصادر العام'!$C$3:$C$2000),0),
COLUMN('[2]الصادر العام'!$B$1)),
"")</f>
        <v/>
      </c>
      <c r="E816" s="9" t="str">
        <f t="array" ref="E81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العام'!$D$3:$D$2000),""),ROW($A810)),ROW('[2]الصادر العام'!$D$3:$D$2000),0),
COLUMN('[2]الصادر العام'!$D$1)),
"")</f>
        <v/>
      </c>
    </row>
    <row r="817" spans="2:5" ht="21">
      <c r="B817" s="10" t="str">
        <f>IF(C817="","",SUBTOTAL(3,$C$7:C817))</f>
        <v/>
      </c>
      <c r="C817" s="7" t="str">
        <f t="array" ref="C81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العام'!$B$3:$B$2000),""),ROW($A811)),ROW('[2]الصادر العام'!$B$3:$B$2000),0),
COLUMN('[2]الصادر العام'!$A$1)),
"")</f>
        <v/>
      </c>
      <c r="D817" s="8" t="str">
        <f t="array" ref="D81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العام'!$C$3:$C$2000),""),ROW($A811)),ROW('[2]الصادر العام'!$C$3:$C$2000),0),
COLUMN('[2]الصادر العام'!$B$1)),
"")</f>
        <v/>
      </c>
      <c r="E817" s="9" t="str">
        <f t="array" ref="E81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العام'!$D$3:$D$2000),""),ROW($A811)),ROW('[2]الصادر العام'!$D$3:$D$2000),0),
COLUMN('[2]الصادر العام'!$D$1)),
"")</f>
        <v/>
      </c>
    </row>
    <row r="818" spans="2:5" ht="21">
      <c r="B818" s="10" t="str">
        <f>IF(C818="","",SUBTOTAL(3,$C$7:C818))</f>
        <v/>
      </c>
      <c r="C818" s="7" t="str">
        <f t="array" ref="C81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العام'!$B$3:$B$2000),""),ROW($A812)),ROW('[2]الصادر العام'!$B$3:$B$2000),0),
COLUMN('[2]الصادر العام'!$A$1)),
"")</f>
        <v/>
      </c>
      <c r="D818" s="8" t="str">
        <f t="array" ref="D81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العام'!$C$3:$C$2000),""),ROW($A812)),ROW('[2]الصادر العام'!$C$3:$C$2000),0),
COLUMN('[2]الصادر العام'!$B$1)),
"")</f>
        <v/>
      </c>
      <c r="E818" s="9" t="str">
        <f t="array" ref="E81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العام'!$D$3:$D$2000),""),ROW($A812)),ROW('[2]الصادر العام'!$D$3:$D$2000),0),
COLUMN('[2]الصادر العام'!$D$1)),
"")</f>
        <v/>
      </c>
    </row>
    <row r="819" spans="2:5" ht="21">
      <c r="B819" s="10" t="str">
        <f>IF(C819="","",SUBTOTAL(3,$C$7:C819))</f>
        <v/>
      </c>
      <c r="C819" s="7" t="str">
        <f t="array" ref="C81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العام'!$B$3:$B$2000),""),ROW($A813)),ROW('[2]الصادر العام'!$B$3:$B$2000),0),
COLUMN('[2]الصادر العام'!$A$1)),
"")</f>
        <v/>
      </c>
      <c r="D819" s="8" t="str">
        <f t="array" ref="D81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العام'!$C$3:$C$2000),""),ROW($A813)),ROW('[2]الصادر العام'!$C$3:$C$2000),0),
COLUMN('[2]الصادر العام'!$B$1)),
"")</f>
        <v/>
      </c>
      <c r="E819" s="9" t="str">
        <f t="array" ref="E81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العام'!$D$3:$D$2000),""),ROW($A813)),ROW('[2]الصادر العام'!$D$3:$D$2000),0),
COLUMN('[2]الصادر العام'!$D$1)),
"")</f>
        <v/>
      </c>
    </row>
    <row r="820" spans="2:5" ht="21">
      <c r="B820" s="10" t="str">
        <f>IF(C820="","",SUBTOTAL(3,$C$7:C820))</f>
        <v/>
      </c>
      <c r="C820" s="7" t="str">
        <f t="array" ref="C82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العام'!$B$3:$B$2000),""),ROW($A814)),ROW('[2]الصادر العام'!$B$3:$B$2000),0),
COLUMN('[2]الصادر العام'!$A$1)),
"")</f>
        <v/>
      </c>
      <c r="D820" s="8" t="str">
        <f t="array" ref="D82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العام'!$C$3:$C$2000),""),ROW($A814)),ROW('[2]الصادر العام'!$C$3:$C$2000),0),
COLUMN('[2]الصادر العام'!$B$1)),
"")</f>
        <v/>
      </c>
      <c r="E820" s="9" t="str">
        <f t="array" ref="E82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العام'!$D$3:$D$2000),""),ROW($A814)),ROW('[2]الصادر العام'!$D$3:$D$2000),0),
COLUMN('[2]الصادر العام'!$D$1)),
"")</f>
        <v/>
      </c>
    </row>
    <row r="821" spans="2:5" ht="21">
      <c r="B821" s="10" t="str">
        <f>IF(C821="","",SUBTOTAL(3,$C$7:C821))</f>
        <v/>
      </c>
      <c r="C821" s="7" t="str">
        <f t="array" ref="C82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العام'!$B$3:$B$2000),""),ROW($A815)),ROW('[2]الصادر العام'!$B$3:$B$2000),0),
COLUMN('[2]الصادر العام'!$A$1)),
"")</f>
        <v/>
      </c>
      <c r="D821" s="8" t="str">
        <f t="array" ref="D82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العام'!$C$3:$C$2000),""),ROW($A815)),ROW('[2]الصادر العام'!$C$3:$C$2000),0),
COLUMN('[2]الصادر العام'!$B$1)),
"")</f>
        <v/>
      </c>
      <c r="E821" s="9" t="str">
        <f t="array" ref="E82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العام'!$D$3:$D$2000),""),ROW($A815)),ROW('[2]الصادر العام'!$D$3:$D$2000),0),
COLUMN('[2]الصادر العام'!$D$1)),
"")</f>
        <v/>
      </c>
    </row>
    <row r="822" spans="2:5" ht="21">
      <c r="B822" s="10" t="str">
        <f>IF(C822="","",SUBTOTAL(3,$C$7:C822))</f>
        <v/>
      </c>
      <c r="C822" s="7" t="str">
        <f t="array" ref="C82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العام'!$B$3:$B$2000),""),ROW($A816)),ROW('[2]الصادر العام'!$B$3:$B$2000),0),
COLUMN('[2]الصادر العام'!$A$1)),
"")</f>
        <v/>
      </c>
      <c r="D822" s="8" t="str">
        <f t="array" ref="D82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العام'!$C$3:$C$2000),""),ROW($A816)),ROW('[2]الصادر العام'!$C$3:$C$2000),0),
COLUMN('[2]الصادر العام'!$B$1)),
"")</f>
        <v/>
      </c>
      <c r="E822" s="9" t="str">
        <f t="array" ref="E82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العام'!$D$3:$D$2000),""),ROW($A816)),ROW('[2]الصادر العام'!$D$3:$D$2000),0),
COLUMN('[2]الصادر العام'!$D$1)),
"")</f>
        <v/>
      </c>
    </row>
    <row r="823" spans="2:5" ht="21">
      <c r="B823" s="10" t="str">
        <f>IF(C823="","",SUBTOTAL(3,$C$7:C823))</f>
        <v/>
      </c>
      <c r="C823" s="7" t="str">
        <f t="array" ref="C82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العام'!$B$3:$B$2000),""),ROW($A817)),ROW('[2]الصادر العام'!$B$3:$B$2000),0),
COLUMN('[2]الصادر العام'!$A$1)),
"")</f>
        <v/>
      </c>
      <c r="D823" s="8" t="str">
        <f t="array" ref="D82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العام'!$C$3:$C$2000),""),ROW($A817)),ROW('[2]الصادر العام'!$C$3:$C$2000),0),
COLUMN('[2]الصادر العام'!$B$1)),
"")</f>
        <v/>
      </c>
      <c r="E823" s="9" t="str">
        <f t="array" ref="E82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العام'!$D$3:$D$2000),""),ROW($A817)),ROW('[2]الصادر العام'!$D$3:$D$2000),0),
COLUMN('[2]الصادر العام'!$D$1)),
"")</f>
        <v/>
      </c>
    </row>
    <row r="824" spans="2:5" ht="21">
      <c r="B824" s="10" t="str">
        <f>IF(C824="","",SUBTOTAL(3,$C$7:C824))</f>
        <v/>
      </c>
      <c r="C824" s="7" t="str">
        <f t="array" ref="C82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العام'!$B$3:$B$2000),""),ROW($A818)),ROW('[2]الصادر العام'!$B$3:$B$2000),0),
COLUMN('[2]الصادر العام'!$A$1)),
"")</f>
        <v/>
      </c>
      <c r="D824" s="8" t="str">
        <f t="array" ref="D82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العام'!$C$3:$C$2000),""),ROW($A818)),ROW('[2]الصادر العام'!$C$3:$C$2000),0),
COLUMN('[2]الصادر العام'!$B$1)),
"")</f>
        <v/>
      </c>
      <c r="E824" s="9" t="str">
        <f t="array" ref="E82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العام'!$D$3:$D$2000),""),ROW($A818)),ROW('[2]الصادر العام'!$D$3:$D$2000),0),
COLUMN('[2]الصادر العام'!$D$1)),
"")</f>
        <v/>
      </c>
    </row>
    <row r="825" spans="2:5" ht="21">
      <c r="B825" s="10" t="str">
        <f>IF(C825="","",SUBTOTAL(3,$C$7:C825))</f>
        <v/>
      </c>
      <c r="C825" s="7" t="str">
        <f t="array" ref="C82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العام'!$B$3:$B$2000),""),ROW($A819)),ROW('[2]الصادر العام'!$B$3:$B$2000),0),
COLUMN('[2]الصادر العام'!$A$1)),
"")</f>
        <v/>
      </c>
      <c r="D825" s="8" t="str">
        <f t="array" ref="D82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العام'!$C$3:$C$2000),""),ROW($A819)),ROW('[2]الصادر العام'!$C$3:$C$2000),0),
COLUMN('[2]الصادر العام'!$B$1)),
"")</f>
        <v/>
      </c>
      <c r="E825" s="9" t="str">
        <f t="array" ref="E82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العام'!$D$3:$D$2000),""),ROW($A819)),ROW('[2]الصادر العام'!$D$3:$D$2000),0),
COLUMN('[2]الصادر العام'!$D$1)),
"")</f>
        <v/>
      </c>
    </row>
    <row r="826" spans="2:5" ht="21">
      <c r="B826" s="10" t="str">
        <f>IF(C826="","",SUBTOTAL(3,$C$7:C826))</f>
        <v/>
      </c>
      <c r="C826" s="7" t="str">
        <f t="array" ref="C82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العام'!$B$3:$B$2000),""),ROW($A820)),ROW('[2]الصادر العام'!$B$3:$B$2000),0),
COLUMN('[2]الصادر العام'!$A$1)),
"")</f>
        <v/>
      </c>
      <c r="D826" s="8" t="str">
        <f t="array" ref="D82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العام'!$C$3:$C$2000),""),ROW($A820)),ROW('[2]الصادر العام'!$C$3:$C$2000),0),
COLUMN('[2]الصادر العام'!$B$1)),
"")</f>
        <v/>
      </c>
      <c r="E826" s="9" t="str">
        <f t="array" ref="E82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العام'!$D$3:$D$2000),""),ROW($A820)),ROW('[2]الصادر العام'!$D$3:$D$2000),0),
COLUMN('[2]الصادر العام'!$D$1)),
"")</f>
        <v/>
      </c>
    </row>
    <row r="827" spans="2:5" ht="21">
      <c r="B827" s="10" t="str">
        <f>IF(C827="","",SUBTOTAL(3,$C$7:C827))</f>
        <v/>
      </c>
      <c r="C827" s="7" t="str">
        <f t="array" ref="C82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العام'!$B$3:$B$2000),""),ROW($A821)),ROW('[2]الصادر العام'!$B$3:$B$2000),0),
COLUMN('[2]الصادر العام'!$A$1)),
"")</f>
        <v/>
      </c>
      <c r="D827" s="8" t="str">
        <f t="array" ref="D82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العام'!$C$3:$C$2000),""),ROW($A821)),ROW('[2]الصادر العام'!$C$3:$C$2000),0),
COLUMN('[2]الصادر العام'!$B$1)),
"")</f>
        <v/>
      </c>
      <c r="E827" s="9" t="str">
        <f t="array" ref="E82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العام'!$D$3:$D$2000),""),ROW($A821)),ROW('[2]الصادر العام'!$D$3:$D$2000),0),
COLUMN('[2]الصادر العام'!$D$1)),
"")</f>
        <v/>
      </c>
    </row>
    <row r="828" spans="2:5" ht="21">
      <c r="B828" s="10" t="str">
        <f>IF(C828="","",SUBTOTAL(3,$C$7:C828))</f>
        <v/>
      </c>
      <c r="C828" s="7" t="str">
        <f t="array" ref="C82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العام'!$B$3:$B$2000),""),ROW($A822)),ROW('[2]الصادر العام'!$B$3:$B$2000),0),
COLUMN('[2]الصادر العام'!$A$1)),
"")</f>
        <v/>
      </c>
      <c r="D828" s="8" t="str">
        <f t="array" ref="D82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العام'!$C$3:$C$2000),""),ROW($A822)),ROW('[2]الصادر العام'!$C$3:$C$2000),0),
COLUMN('[2]الصادر العام'!$B$1)),
"")</f>
        <v/>
      </c>
      <c r="E828" s="9" t="str">
        <f t="array" ref="E82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العام'!$D$3:$D$2000),""),ROW($A822)),ROW('[2]الصادر العام'!$D$3:$D$2000),0),
COLUMN('[2]الصادر العام'!$D$1)),
"")</f>
        <v/>
      </c>
    </row>
    <row r="829" spans="2:5" ht="21">
      <c r="B829" s="10" t="str">
        <f>IF(C829="","",SUBTOTAL(3,$C$7:C829))</f>
        <v/>
      </c>
      <c r="C829" s="7" t="str">
        <f t="array" ref="C82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العام'!$B$3:$B$2000),""),ROW($A823)),ROW('[2]الصادر العام'!$B$3:$B$2000),0),
COLUMN('[2]الصادر العام'!$A$1)),
"")</f>
        <v/>
      </c>
      <c r="D829" s="8" t="str">
        <f t="array" ref="D82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العام'!$C$3:$C$2000),""),ROW($A823)),ROW('[2]الصادر العام'!$C$3:$C$2000),0),
COLUMN('[2]الصادر العام'!$B$1)),
"")</f>
        <v/>
      </c>
      <c r="E829" s="9" t="str">
        <f t="array" ref="E82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العام'!$D$3:$D$2000),""),ROW($A823)),ROW('[2]الصادر العام'!$D$3:$D$2000),0),
COLUMN('[2]الصادر العام'!$D$1)),
"")</f>
        <v/>
      </c>
    </row>
    <row r="830" spans="2:5" ht="21">
      <c r="B830" s="10" t="str">
        <f>IF(C830="","",SUBTOTAL(3,$C$7:C830))</f>
        <v/>
      </c>
      <c r="C830" s="7" t="str">
        <f t="array" ref="C83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العام'!$B$3:$B$2000),""),ROW($A824)),ROW('[2]الصادر العام'!$B$3:$B$2000),0),
COLUMN('[2]الصادر العام'!$A$1)),
"")</f>
        <v/>
      </c>
      <c r="D830" s="8" t="str">
        <f t="array" ref="D83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العام'!$C$3:$C$2000),""),ROW($A824)),ROW('[2]الصادر العام'!$C$3:$C$2000),0),
COLUMN('[2]الصادر العام'!$B$1)),
"")</f>
        <v/>
      </c>
      <c r="E830" s="9" t="str">
        <f t="array" ref="E83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العام'!$D$3:$D$2000),""),ROW($A824)),ROW('[2]الصادر العام'!$D$3:$D$2000),0),
COLUMN('[2]الصادر العام'!$D$1)),
"")</f>
        <v/>
      </c>
    </row>
    <row r="831" spans="2:5" ht="21">
      <c r="B831" s="10" t="str">
        <f>IF(C831="","",SUBTOTAL(3,$C$7:C831))</f>
        <v/>
      </c>
      <c r="C831" s="7" t="str">
        <f t="array" ref="C83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العام'!$B$3:$B$2000),""),ROW($A825)),ROW('[2]الصادر العام'!$B$3:$B$2000),0),
COLUMN('[2]الصادر العام'!$A$1)),
"")</f>
        <v/>
      </c>
      <c r="D831" s="8" t="str">
        <f t="array" ref="D83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العام'!$C$3:$C$2000),""),ROW($A825)),ROW('[2]الصادر العام'!$C$3:$C$2000),0),
COLUMN('[2]الصادر العام'!$B$1)),
"")</f>
        <v/>
      </c>
      <c r="E831" s="9" t="str">
        <f t="array" ref="E83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العام'!$D$3:$D$2000),""),ROW($A825)),ROW('[2]الصادر العام'!$D$3:$D$2000),0),
COLUMN('[2]الصادر العام'!$D$1)),
"")</f>
        <v/>
      </c>
    </row>
    <row r="832" spans="2:5" ht="21">
      <c r="B832" s="10" t="str">
        <f>IF(C832="","",SUBTOTAL(3,$C$7:C832))</f>
        <v/>
      </c>
      <c r="C832" s="7" t="str">
        <f t="array" ref="C83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العام'!$B$3:$B$2000),""),ROW($A826)),ROW('[2]الصادر العام'!$B$3:$B$2000),0),
COLUMN('[2]الصادر العام'!$A$1)),
"")</f>
        <v/>
      </c>
      <c r="D832" s="8" t="str">
        <f t="array" ref="D83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العام'!$C$3:$C$2000),""),ROW($A826)),ROW('[2]الصادر العام'!$C$3:$C$2000),0),
COLUMN('[2]الصادر العام'!$B$1)),
"")</f>
        <v/>
      </c>
      <c r="E832" s="9" t="str">
        <f t="array" ref="E83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العام'!$D$3:$D$2000),""),ROW($A826)),ROW('[2]الصادر العام'!$D$3:$D$2000),0),
COLUMN('[2]الصادر العام'!$D$1)),
"")</f>
        <v/>
      </c>
    </row>
    <row r="833" spans="2:5" ht="21">
      <c r="B833" s="10" t="str">
        <f>IF(C833="","",SUBTOTAL(3,$C$7:C833))</f>
        <v/>
      </c>
      <c r="C833" s="7" t="str">
        <f t="array" ref="C83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العام'!$B$3:$B$2000),""),ROW($A827)),ROW('[2]الصادر العام'!$B$3:$B$2000),0),
COLUMN('[2]الصادر العام'!$A$1)),
"")</f>
        <v/>
      </c>
      <c r="D833" s="8" t="str">
        <f t="array" ref="D83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العام'!$C$3:$C$2000),""),ROW($A827)),ROW('[2]الصادر العام'!$C$3:$C$2000),0),
COLUMN('[2]الصادر العام'!$B$1)),
"")</f>
        <v/>
      </c>
      <c r="E833" s="9" t="str">
        <f t="array" ref="E83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العام'!$D$3:$D$2000),""),ROW($A827)),ROW('[2]الصادر العام'!$D$3:$D$2000),0),
COLUMN('[2]الصادر العام'!$D$1)),
"")</f>
        <v/>
      </c>
    </row>
    <row r="834" spans="2:5" ht="21">
      <c r="B834" s="10" t="str">
        <f>IF(C834="","",SUBTOTAL(3,$C$7:C834))</f>
        <v/>
      </c>
      <c r="C834" s="7" t="str">
        <f t="array" ref="C83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العام'!$B$3:$B$2000),""),ROW($A828)),ROW('[2]الصادر العام'!$B$3:$B$2000),0),
COLUMN('[2]الصادر العام'!$A$1)),
"")</f>
        <v/>
      </c>
      <c r="D834" s="8" t="str">
        <f t="array" ref="D83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العام'!$C$3:$C$2000),""),ROW($A828)),ROW('[2]الصادر العام'!$C$3:$C$2000),0),
COLUMN('[2]الصادر العام'!$B$1)),
"")</f>
        <v/>
      </c>
      <c r="E834" s="9" t="str">
        <f t="array" ref="E83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العام'!$D$3:$D$2000),""),ROW($A828)),ROW('[2]الصادر العام'!$D$3:$D$2000),0),
COLUMN('[2]الصادر العام'!$D$1)),
"")</f>
        <v/>
      </c>
    </row>
    <row r="835" spans="2:5" ht="21">
      <c r="B835" s="10" t="str">
        <f>IF(C835="","",SUBTOTAL(3,$C$7:C835))</f>
        <v/>
      </c>
      <c r="C835" s="7" t="str">
        <f t="array" ref="C83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العام'!$B$3:$B$2000),""),ROW($A829)),ROW('[2]الصادر العام'!$B$3:$B$2000),0),
COLUMN('[2]الصادر العام'!$A$1)),
"")</f>
        <v/>
      </c>
      <c r="D835" s="8" t="str">
        <f t="array" ref="D83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العام'!$C$3:$C$2000),""),ROW($A829)),ROW('[2]الصادر العام'!$C$3:$C$2000),0),
COLUMN('[2]الصادر العام'!$B$1)),
"")</f>
        <v/>
      </c>
      <c r="E835" s="9" t="str">
        <f t="array" ref="E83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العام'!$D$3:$D$2000),""),ROW($A829)),ROW('[2]الصادر العام'!$D$3:$D$2000),0),
COLUMN('[2]الصادر العام'!$D$1)),
"")</f>
        <v/>
      </c>
    </row>
    <row r="836" spans="2:5" ht="21">
      <c r="B836" s="10" t="str">
        <f>IF(C836="","",SUBTOTAL(3,$C$7:C836))</f>
        <v/>
      </c>
      <c r="C836" s="7" t="str">
        <f t="array" ref="C83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العام'!$B$3:$B$2000),""),ROW($A830)),ROW('[2]الصادر العام'!$B$3:$B$2000),0),
COLUMN('[2]الصادر العام'!$A$1)),
"")</f>
        <v/>
      </c>
      <c r="D836" s="8" t="str">
        <f t="array" ref="D83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العام'!$C$3:$C$2000),""),ROW($A830)),ROW('[2]الصادر العام'!$C$3:$C$2000),0),
COLUMN('[2]الصادر العام'!$B$1)),
"")</f>
        <v/>
      </c>
      <c r="E836" s="9" t="str">
        <f t="array" ref="E83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العام'!$D$3:$D$2000),""),ROW($A830)),ROW('[2]الصادر العام'!$D$3:$D$2000),0),
COLUMN('[2]الصادر العام'!$D$1)),
"")</f>
        <v/>
      </c>
    </row>
    <row r="837" spans="2:5" ht="21">
      <c r="B837" s="10" t="str">
        <f>IF(C837="","",SUBTOTAL(3,$C$7:C837))</f>
        <v/>
      </c>
      <c r="C837" s="7" t="str">
        <f t="array" ref="C83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العام'!$B$3:$B$2000),""),ROW($A831)),ROW('[2]الصادر العام'!$B$3:$B$2000),0),
COLUMN('[2]الصادر العام'!$A$1)),
"")</f>
        <v/>
      </c>
      <c r="D837" s="8" t="str">
        <f t="array" ref="D83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العام'!$C$3:$C$2000),""),ROW($A831)),ROW('[2]الصادر العام'!$C$3:$C$2000),0),
COLUMN('[2]الصادر العام'!$B$1)),
"")</f>
        <v/>
      </c>
      <c r="E837" s="9" t="str">
        <f t="array" ref="E83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العام'!$D$3:$D$2000),""),ROW($A831)),ROW('[2]الصادر العام'!$D$3:$D$2000),0),
COLUMN('[2]الصادر العام'!$D$1)),
"")</f>
        <v/>
      </c>
    </row>
    <row r="838" spans="2:5" ht="21">
      <c r="B838" s="10" t="str">
        <f>IF(C838="","",SUBTOTAL(3,$C$7:C838))</f>
        <v/>
      </c>
      <c r="C838" s="7" t="str">
        <f t="array" ref="C83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العام'!$B$3:$B$2000),""),ROW($A832)),ROW('[2]الصادر العام'!$B$3:$B$2000),0),
COLUMN('[2]الصادر العام'!$A$1)),
"")</f>
        <v/>
      </c>
      <c r="D838" s="8" t="str">
        <f t="array" ref="D83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العام'!$C$3:$C$2000),""),ROW($A832)),ROW('[2]الصادر العام'!$C$3:$C$2000),0),
COLUMN('[2]الصادر العام'!$B$1)),
"")</f>
        <v/>
      </c>
      <c r="E838" s="9" t="str">
        <f t="array" ref="E83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العام'!$D$3:$D$2000),""),ROW($A832)),ROW('[2]الصادر العام'!$D$3:$D$2000),0),
COLUMN('[2]الصادر العام'!$D$1)),
"")</f>
        <v/>
      </c>
    </row>
    <row r="839" spans="2:5" ht="21">
      <c r="B839" s="10" t="str">
        <f>IF(C839="","",SUBTOTAL(3,$C$7:C839))</f>
        <v/>
      </c>
      <c r="C839" s="7" t="str">
        <f t="array" ref="C83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العام'!$B$3:$B$2000),""),ROW($A833)),ROW('[2]الصادر العام'!$B$3:$B$2000),0),
COLUMN('[2]الصادر العام'!$A$1)),
"")</f>
        <v/>
      </c>
      <c r="D839" s="8" t="str">
        <f t="array" ref="D83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العام'!$C$3:$C$2000),""),ROW($A833)),ROW('[2]الصادر العام'!$C$3:$C$2000),0),
COLUMN('[2]الصادر العام'!$B$1)),
"")</f>
        <v/>
      </c>
      <c r="E839" s="9" t="str">
        <f t="array" ref="E83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العام'!$D$3:$D$2000),""),ROW($A833)),ROW('[2]الصادر العام'!$D$3:$D$2000),0),
COLUMN('[2]الصادر العام'!$D$1)),
"")</f>
        <v/>
      </c>
    </row>
    <row r="840" spans="2:5" ht="21">
      <c r="B840" s="10" t="str">
        <f>IF(C840="","",SUBTOTAL(3,$C$7:C840))</f>
        <v/>
      </c>
      <c r="C840" s="7" t="str">
        <f t="array" ref="C84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العام'!$B$3:$B$2000),""),ROW($A834)),ROW('[2]الصادر العام'!$B$3:$B$2000),0),
COLUMN('[2]الصادر العام'!$A$1)),
"")</f>
        <v/>
      </c>
      <c r="D840" s="8" t="str">
        <f t="array" ref="D84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العام'!$C$3:$C$2000),""),ROW($A834)),ROW('[2]الصادر العام'!$C$3:$C$2000),0),
COLUMN('[2]الصادر العام'!$B$1)),
"")</f>
        <v/>
      </c>
      <c r="E840" s="9" t="str">
        <f t="array" ref="E84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العام'!$D$3:$D$2000),""),ROW($A834)),ROW('[2]الصادر العام'!$D$3:$D$2000),0),
COLUMN('[2]الصادر العام'!$D$1)),
"")</f>
        <v/>
      </c>
    </row>
    <row r="841" spans="2:5" ht="21">
      <c r="B841" s="10" t="str">
        <f>IF(C841="","",SUBTOTAL(3,$C$7:C841))</f>
        <v/>
      </c>
      <c r="C841" s="7" t="str">
        <f t="array" ref="C84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العام'!$B$3:$B$2000),""),ROW($A835)),ROW('[2]الصادر العام'!$B$3:$B$2000),0),
COLUMN('[2]الصادر العام'!$A$1)),
"")</f>
        <v/>
      </c>
      <c r="D841" s="8" t="str">
        <f t="array" ref="D84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العام'!$C$3:$C$2000),""),ROW($A835)),ROW('[2]الصادر العام'!$C$3:$C$2000),0),
COLUMN('[2]الصادر العام'!$B$1)),
"")</f>
        <v/>
      </c>
      <c r="E841" s="9" t="str">
        <f t="array" ref="E84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العام'!$D$3:$D$2000),""),ROW($A835)),ROW('[2]الصادر العام'!$D$3:$D$2000),0),
COLUMN('[2]الصادر العام'!$D$1)),
"")</f>
        <v/>
      </c>
    </row>
    <row r="842" spans="2:5" ht="21">
      <c r="B842" s="10" t="str">
        <f>IF(C842="","",SUBTOTAL(3,$C$7:C842))</f>
        <v/>
      </c>
      <c r="C842" s="7" t="str">
        <f t="array" ref="C84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العام'!$B$3:$B$2000),""),ROW($A836)),ROW('[2]الصادر العام'!$B$3:$B$2000),0),
COLUMN('[2]الصادر العام'!$A$1)),
"")</f>
        <v/>
      </c>
      <c r="D842" s="8" t="str">
        <f t="array" ref="D84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العام'!$C$3:$C$2000),""),ROW($A836)),ROW('[2]الصادر العام'!$C$3:$C$2000),0),
COLUMN('[2]الصادر العام'!$B$1)),
"")</f>
        <v/>
      </c>
      <c r="E842" s="9" t="str">
        <f t="array" ref="E84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العام'!$D$3:$D$2000),""),ROW($A836)),ROW('[2]الصادر العام'!$D$3:$D$2000),0),
COLUMN('[2]الصادر العام'!$D$1)),
"")</f>
        <v/>
      </c>
    </row>
    <row r="843" spans="2:5" ht="21">
      <c r="B843" s="10" t="str">
        <f>IF(C843="","",SUBTOTAL(3,$C$7:C843))</f>
        <v/>
      </c>
      <c r="C843" s="7" t="str">
        <f t="array" ref="C84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العام'!$B$3:$B$2000),""),ROW($A837)),ROW('[2]الصادر العام'!$B$3:$B$2000),0),
COLUMN('[2]الصادر العام'!$A$1)),
"")</f>
        <v/>
      </c>
      <c r="D843" s="8" t="str">
        <f t="array" ref="D84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العام'!$C$3:$C$2000),""),ROW($A837)),ROW('[2]الصادر العام'!$C$3:$C$2000),0),
COLUMN('[2]الصادر العام'!$B$1)),
"")</f>
        <v/>
      </c>
      <c r="E843" s="9" t="str">
        <f t="array" ref="E84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العام'!$D$3:$D$2000),""),ROW($A837)),ROW('[2]الصادر العام'!$D$3:$D$2000),0),
COLUMN('[2]الصادر العام'!$D$1)),
"")</f>
        <v/>
      </c>
    </row>
    <row r="844" spans="2:5" ht="21">
      <c r="B844" s="10" t="str">
        <f>IF(C844="","",SUBTOTAL(3,$C$7:C844))</f>
        <v/>
      </c>
      <c r="C844" s="7" t="str">
        <f t="array" ref="C84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العام'!$B$3:$B$2000),""),ROW($A838)),ROW('[2]الصادر العام'!$B$3:$B$2000),0),
COLUMN('[2]الصادر العام'!$A$1)),
"")</f>
        <v/>
      </c>
      <c r="D844" s="8" t="str">
        <f t="array" ref="D84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العام'!$C$3:$C$2000),""),ROW($A838)),ROW('[2]الصادر العام'!$C$3:$C$2000),0),
COLUMN('[2]الصادر العام'!$B$1)),
"")</f>
        <v/>
      </c>
      <c r="E844" s="9" t="str">
        <f t="array" ref="E84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العام'!$D$3:$D$2000),""),ROW($A838)),ROW('[2]الصادر العام'!$D$3:$D$2000),0),
COLUMN('[2]الصادر العام'!$D$1)),
"")</f>
        <v/>
      </c>
    </row>
    <row r="845" spans="2:5" ht="21">
      <c r="B845" s="10" t="str">
        <f>IF(C845="","",SUBTOTAL(3,$C$7:C845))</f>
        <v/>
      </c>
      <c r="C845" s="7" t="str">
        <f t="array" ref="C84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العام'!$B$3:$B$2000),""),ROW($A839)),ROW('[2]الصادر العام'!$B$3:$B$2000),0),
COLUMN('[2]الصادر العام'!$A$1)),
"")</f>
        <v/>
      </c>
      <c r="D845" s="8" t="str">
        <f t="array" ref="D84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العام'!$C$3:$C$2000),""),ROW($A839)),ROW('[2]الصادر العام'!$C$3:$C$2000),0),
COLUMN('[2]الصادر العام'!$B$1)),
"")</f>
        <v/>
      </c>
      <c r="E845" s="9" t="str">
        <f t="array" ref="E84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العام'!$D$3:$D$2000),""),ROW($A839)),ROW('[2]الصادر العام'!$D$3:$D$2000),0),
COLUMN('[2]الصادر العام'!$D$1)),
"")</f>
        <v/>
      </c>
    </row>
    <row r="846" spans="2:5" ht="21">
      <c r="B846" s="10" t="str">
        <f>IF(C846="","",SUBTOTAL(3,$C$7:C846))</f>
        <v/>
      </c>
      <c r="C846" s="7" t="str">
        <f t="array" ref="C84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العام'!$B$3:$B$2000),""),ROW($A840)),ROW('[2]الصادر العام'!$B$3:$B$2000),0),
COLUMN('[2]الصادر العام'!$A$1)),
"")</f>
        <v/>
      </c>
      <c r="D846" s="8" t="str">
        <f t="array" ref="D84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العام'!$C$3:$C$2000),""),ROW($A840)),ROW('[2]الصادر العام'!$C$3:$C$2000),0),
COLUMN('[2]الصادر العام'!$B$1)),
"")</f>
        <v/>
      </c>
      <c r="E846" s="9" t="str">
        <f t="array" ref="E84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العام'!$D$3:$D$2000),""),ROW($A840)),ROW('[2]الصادر العام'!$D$3:$D$2000),0),
COLUMN('[2]الصادر العام'!$D$1)),
"")</f>
        <v/>
      </c>
    </row>
    <row r="847" spans="2:5" ht="21">
      <c r="B847" s="10" t="str">
        <f>IF(C847="","",SUBTOTAL(3,$C$7:C847))</f>
        <v/>
      </c>
      <c r="C847" s="7" t="str">
        <f t="array" ref="C84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العام'!$B$3:$B$2000),""),ROW($A841)),ROW('[2]الصادر العام'!$B$3:$B$2000),0),
COLUMN('[2]الصادر العام'!$A$1)),
"")</f>
        <v/>
      </c>
      <c r="D847" s="8" t="str">
        <f t="array" ref="D84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العام'!$C$3:$C$2000),""),ROW($A841)),ROW('[2]الصادر العام'!$C$3:$C$2000),0),
COLUMN('[2]الصادر العام'!$B$1)),
"")</f>
        <v/>
      </c>
      <c r="E847" s="9" t="str">
        <f t="array" ref="E84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العام'!$D$3:$D$2000),""),ROW($A841)),ROW('[2]الصادر العام'!$D$3:$D$2000),0),
COLUMN('[2]الصادر العام'!$D$1)),
"")</f>
        <v/>
      </c>
    </row>
    <row r="848" spans="2:5" ht="21">
      <c r="B848" s="10" t="str">
        <f>IF(C848="","",SUBTOTAL(3,$C$7:C848))</f>
        <v/>
      </c>
      <c r="C848" s="7" t="str">
        <f t="array" ref="C84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العام'!$B$3:$B$2000),""),ROW($A842)),ROW('[2]الصادر العام'!$B$3:$B$2000),0),
COLUMN('[2]الصادر العام'!$A$1)),
"")</f>
        <v/>
      </c>
      <c r="D848" s="8" t="str">
        <f t="array" ref="D84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العام'!$C$3:$C$2000),""),ROW($A842)),ROW('[2]الصادر العام'!$C$3:$C$2000),0),
COLUMN('[2]الصادر العام'!$B$1)),
"")</f>
        <v/>
      </c>
      <c r="E848" s="9" t="str">
        <f t="array" ref="E84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العام'!$D$3:$D$2000),""),ROW($A842)),ROW('[2]الصادر العام'!$D$3:$D$2000),0),
COLUMN('[2]الصادر العام'!$D$1)),
"")</f>
        <v/>
      </c>
    </row>
    <row r="849" spans="2:5" ht="21">
      <c r="B849" s="10" t="str">
        <f>IF(C849="","",SUBTOTAL(3,$C$7:C849))</f>
        <v/>
      </c>
      <c r="C849" s="7" t="str">
        <f t="array" ref="C84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العام'!$B$3:$B$2000),""),ROW($A843)),ROW('[2]الصادر العام'!$B$3:$B$2000),0),
COLUMN('[2]الصادر العام'!$A$1)),
"")</f>
        <v/>
      </c>
      <c r="D849" s="8" t="str">
        <f t="array" ref="D84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العام'!$C$3:$C$2000),""),ROW($A843)),ROW('[2]الصادر العام'!$C$3:$C$2000),0),
COLUMN('[2]الصادر العام'!$B$1)),
"")</f>
        <v/>
      </c>
      <c r="E849" s="9" t="str">
        <f t="array" ref="E84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العام'!$D$3:$D$2000),""),ROW($A843)),ROW('[2]الصادر العام'!$D$3:$D$2000),0),
COLUMN('[2]الصادر العام'!$D$1)),
"")</f>
        <v/>
      </c>
    </row>
    <row r="850" spans="2:5" ht="21">
      <c r="B850" s="10" t="str">
        <f>IF(C850="","",SUBTOTAL(3,$C$7:C850))</f>
        <v/>
      </c>
      <c r="C850" s="7" t="str">
        <f t="array" ref="C85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العام'!$B$3:$B$2000),""),ROW($A844)),ROW('[2]الصادر العام'!$B$3:$B$2000),0),
COLUMN('[2]الصادر العام'!$A$1)),
"")</f>
        <v/>
      </c>
      <c r="D850" s="8" t="str">
        <f t="array" ref="D85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العام'!$C$3:$C$2000),""),ROW($A844)),ROW('[2]الصادر العام'!$C$3:$C$2000),0),
COLUMN('[2]الصادر العام'!$B$1)),
"")</f>
        <v/>
      </c>
      <c r="E850" s="9" t="str">
        <f t="array" ref="E85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العام'!$D$3:$D$2000),""),ROW($A844)),ROW('[2]الصادر العام'!$D$3:$D$2000),0),
COLUMN('[2]الصادر العام'!$D$1)),
"")</f>
        <v/>
      </c>
    </row>
    <row r="851" spans="2:5" ht="21">
      <c r="B851" s="10" t="str">
        <f>IF(C851="","",SUBTOTAL(3,$C$7:C851))</f>
        <v/>
      </c>
      <c r="C851" s="7" t="str">
        <f t="array" ref="C85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العام'!$B$3:$B$2000),""),ROW($A845)),ROW('[2]الصادر العام'!$B$3:$B$2000),0),
COLUMN('[2]الصادر العام'!$A$1)),
"")</f>
        <v/>
      </c>
      <c r="D851" s="8" t="str">
        <f t="array" ref="D85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العام'!$C$3:$C$2000),""),ROW($A845)),ROW('[2]الصادر العام'!$C$3:$C$2000),0),
COLUMN('[2]الصادر العام'!$B$1)),
"")</f>
        <v/>
      </c>
      <c r="E851" s="9" t="str">
        <f t="array" ref="E85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العام'!$D$3:$D$2000),""),ROW($A845)),ROW('[2]الصادر العام'!$D$3:$D$2000),0),
COLUMN('[2]الصادر العام'!$D$1)),
"")</f>
        <v/>
      </c>
    </row>
    <row r="852" spans="2:5" ht="21">
      <c r="B852" s="10" t="str">
        <f>IF(C852="","",SUBTOTAL(3,$C$7:C852))</f>
        <v/>
      </c>
      <c r="C852" s="7" t="str">
        <f t="array" ref="C85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العام'!$B$3:$B$2000),""),ROW($A846)),ROW('[2]الصادر العام'!$B$3:$B$2000),0),
COLUMN('[2]الصادر العام'!$A$1)),
"")</f>
        <v/>
      </c>
      <c r="D852" s="8" t="str">
        <f t="array" ref="D85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العام'!$C$3:$C$2000),""),ROW($A846)),ROW('[2]الصادر العام'!$C$3:$C$2000),0),
COLUMN('[2]الصادر العام'!$B$1)),
"")</f>
        <v/>
      </c>
      <c r="E852" s="9" t="str">
        <f t="array" ref="E85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العام'!$D$3:$D$2000),""),ROW($A846)),ROW('[2]الصادر العام'!$D$3:$D$2000),0),
COLUMN('[2]الصادر العام'!$D$1)),
"")</f>
        <v/>
      </c>
    </row>
    <row r="853" spans="2:5" ht="21">
      <c r="B853" s="10" t="str">
        <f>IF(C853="","",SUBTOTAL(3,$C$7:C853))</f>
        <v/>
      </c>
      <c r="C853" s="7" t="str">
        <f t="array" ref="C85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العام'!$B$3:$B$2000),""),ROW($A847)),ROW('[2]الصادر العام'!$B$3:$B$2000),0),
COLUMN('[2]الصادر العام'!$A$1)),
"")</f>
        <v/>
      </c>
      <c r="D853" s="8" t="str">
        <f t="array" ref="D85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العام'!$C$3:$C$2000),""),ROW($A847)),ROW('[2]الصادر العام'!$C$3:$C$2000),0),
COLUMN('[2]الصادر العام'!$B$1)),
"")</f>
        <v/>
      </c>
      <c r="E853" s="9" t="str">
        <f t="array" ref="E85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العام'!$D$3:$D$2000),""),ROW($A847)),ROW('[2]الصادر العام'!$D$3:$D$2000),0),
COLUMN('[2]الصادر العام'!$D$1)),
"")</f>
        <v/>
      </c>
    </row>
    <row r="854" spans="2:5" ht="21">
      <c r="B854" s="10" t="str">
        <f>IF(C854="","",SUBTOTAL(3,$C$7:C854))</f>
        <v/>
      </c>
      <c r="C854" s="7" t="str">
        <f t="array" ref="C85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العام'!$B$3:$B$2000),""),ROW($A848)),ROW('[2]الصادر العام'!$B$3:$B$2000),0),
COLUMN('[2]الصادر العام'!$A$1)),
"")</f>
        <v/>
      </c>
      <c r="D854" s="8" t="str">
        <f t="array" ref="D85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العام'!$C$3:$C$2000),""),ROW($A848)),ROW('[2]الصادر العام'!$C$3:$C$2000),0),
COLUMN('[2]الصادر العام'!$B$1)),
"")</f>
        <v/>
      </c>
      <c r="E854" s="9" t="str">
        <f t="array" ref="E85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العام'!$D$3:$D$2000),""),ROW($A848)),ROW('[2]الصادر العام'!$D$3:$D$2000),0),
COLUMN('[2]الصادر العام'!$D$1)),
"")</f>
        <v/>
      </c>
    </row>
    <row r="855" spans="2:5" ht="21">
      <c r="B855" s="10" t="str">
        <f>IF(C855="","",SUBTOTAL(3,$C$7:C855))</f>
        <v/>
      </c>
      <c r="C855" s="7" t="str">
        <f t="array" ref="C85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العام'!$B$3:$B$2000),""),ROW($A849)),ROW('[2]الصادر العام'!$B$3:$B$2000),0),
COLUMN('[2]الصادر العام'!$A$1)),
"")</f>
        <v/>
      </c>
      <c r="D855" s="8" t="str">
        <f t="array" ref="D85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العام'!$C$3:$C$2000),""),ROW($A849)),ROW('[2]الصادر العام'!$C$3:$C$2000),0),
COLUMN('[2]الصادر العام'!$B$1)),
"")</f>
        <v/>
      </c>
      <c r="E855" s="9" t="str">
        <f t="array" ref="E85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العام'!$D$3:$D$2000),""),ROW($A849)),ROW('[2]الصادر العام'!$D$3:$D$2000),0),
COLUMN('[2]الصادر العام'!$D$1)),
"")</f>
        <v/>
      </c>
    </row>
    <row r="856" spans="2:5" ht="21">
      <c r="B856" s="10" t="str">
        <f>IF(C856="","",SUBTOTAL(3,$C$7:C856))</f>
        <v/>
      </c>
      <c r="C856" s="7" t="str">
        <f t="array" ref="C85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العام'!$B$3:$B$2000),""),ROW($A850)),ROW('[2]الصادر العام'!$B$3:$B$2000),0),
COLUMN('[2]الصادر العام'!$A$1)),
"")</f>
        <v/>
      </c>
      <c r="D856" s="8" t="str">
        <f t="array" ref="D85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العام'!$C$3:$C$2000),""),ROW($A850)),ROW('[2]الصادر العام'!$C$3:$C$2000),0),
COLUMN('[2]الصادر العام'!$B$1)),
"")</f>
        <v/>
      </c>
      <c r="E856" s="9" t="str">
        <f t="array" ref="E85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العام'!$D$3:$D$2000),""),ROW($A850)),ROW('[2]الصادر العام'!$D$3:$D$2000),0),
COLUMN('[2]الصادر العام'!$D$1)),
"")</f>
        <v/>
      </c>
    </row>
    <row r="857" spans="2:5" ht="21">
      <c r="B857" s="10" t="str">
        <f>IF(C857="","",SUBTOTAL(3,$C$7:C857))</f>
        <v/>
      </c>
      <c r="C857" s="7" t="str">
        <f t="array" ref="C85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العام'!$B$3:$B$2000),""),ROW($A851)),ROW('[2]الصادر العام'!$B$3:$B$2000),0),
COLUMN('[2]الصادر العام'!$A$1)),
"")</f>
        <v/>
      </c>
      <c r="D857" s="8" t="str">
        <f t="array" ref="D85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العام'!$C$3:$C$2000),""),ROW($A851)),ROW('[2]الصادر العام'!$C$3:$C$2000),0),
COLUMN('[2]الصادر العام'!$B$1)),
"")</f>
        <v/>
      </c>
      <c r="E857" s="9" t="str">
        <f t="array" ref="E85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العام'!$D$3:$D$2000),""),ROW($A851)),ROW('[2]الصادر العام'!$D$3:$D$2000),0),
COLUMN('[2]الصادر العام'!$D$1)),
"")</f>
        <v/>
      </c>
    </row>
    <row r="858" spans="2:5" ht="21">
      <c r="B858" s="10" t="str">
        <f>IF(C858="","",SUBTOTAL(3,$C$7:C858))</f>
        <v/>
      </c>
      <c r="C858" s="7" t="str">
        <f t="array" ref="C85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العام'!$B$3:$B$2000),""),ROW($A852)),ROW('[2]الصادر العام'!$B$3:$B$2000),0),
COLUMN('[2]الصادر العام'!$A$1)),
"")</f>
        <v/>
      </c>
      <c r="D858" s="8" t="str">
        <f t="array" ref="D85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العام'!$C$3:$C$2000),""),ROW($A852)),ROW('[2]الصادر العام'!$C$3:$C$2000),0),
COLUMN('[2]الصادر العام'!$B$1)),
"")</f>
        <v/>
      </c>
      <c r="E858" s="9" t="str">
        <f t="array" ref="E85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العام'!$D$3:$D$2000),""),ROW($A852)),ROW('[2]الصادر العام'!$D$3:$D$2000),0),
COLUMN('[2]الصادر العام'!$D$1)),
"")</f>
        <v/>
      </c>
    </row>
    <row r="859" spans="2:5" ht="21">
      <c r="B859" s="10" t="str">
        <f>IF(C859="","",SUBTOTAL(3,$C$7:C859))</f>
        <v/>
      </c>
      <c r="C859" s="7" t="str">
        <f t="array" ref="C85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العام'!$B$3:$B$2000),""),ROW($A853)),ROW('[2]الصادر العام'!$B$3:$B$2000),0),
COLUMN('[2]الصادر العام'!$A$1)),
"")</f>
        <v/>
      </c>
      <c r="D859" s="8" t="str">
        <f t="array" ref="D85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العام'!$C$3:$C$2000),""),ROW($A853)),ROW('[2]الصادر العام'!$C$3:$C$2000),0),
COLUMN('[2]الصادر العام'!$B$1)),
"")</f>
        <v/>
      </c>
      <c r="E859" s="9" t="str">
        <f t="array" ref="E85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العام'!$D$3:$D$2000),""),ROW($A853)),ROW('[2]الصادر العام'!$D$3:$D$2000),0),
COLUMN('[2]الصادر العام'!$D$1)),
"")</f>
        <v/>
      </c>
    </row>
    <row r="860" spans="2:5" ht="21">
      <c r="B860" s="10" t="str">
        <f>IF(C860="","",SUBTOTAL(3,$C$7:C860))</f>
        <v/>
      </c>
      <c r="C860" s="7" t="str">
        <f t="array" ref="C86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العام'!$B$3:$B$2000),""),ROW($A854)),ROW('[2]الصادر العام'!$B$3:$B$2000),0),
COLUMN('[2]الصادر العام'!$A$1)),
"")</f>
        <v/>
      </c>
      <c r="D860" s="8" t="str">
        <f t="array" ref="D86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العام'!$C$3:$C$2000),""),ROW($A854)),ROW('[2]الصادر العام'!$C$3:$C$2000),0),
COLUMN('[2]الصادر العام'!$B$1)),
"")</f>
        <v/>
      </c>
      <c r="E860" s="9" t="str">
        <f t="array" ref="E86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العام'!$D$3:$D$2000),""),ROW($A854)),ROW('[2]الصادر العام'!$D$3:$D$2000),0),
COLUMN('[2]الصادر العام'!$D$1)),
"")</f>
        <v/>
      </c>
    </row>
    <row r="861" spans="2:5" ht="21">
      <c r="B861" s="10" t="str">
        <f>IF(C861="","",SUBTOTAL(3,$C$7:C861))</f>
        <v/>
      </c>
      <c r="C861" s="7" t="str">
        <f t="array" ref="C86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العام'!$B$3:$B$2000),""),ROW($A855)),ROW('[2]الصادر العام'!$B$3:$B$2000),0),
COLUMN('[2]الصادر العام'!$A$1)),
"")</f>
        <v/>
      </c>
      <c r="D861" s="8" t="str">
        <f t="array" ref="D86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العام'!$C$3:$C$2000),""),ROW($A855)),ROW('[2]الصادر العام'!$C$3:$C$2000),0),
COLUMN('[2]الصادر العام'!$B$1)),
"")</f>
        <v/>
      </c>
      <c r="E861" s="9" t="str">
        <f t="array" ref="E86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العام'!$D$3:$D$2000),""),ROW($A855)),ROW('[2]الصادر العام'!$D$3:$D$2000),0),
COLUMN('[2]الصادر العام'!$D$1)),
"")</f>
        <v/>
      </c>
    </row>
    <row r="862" spans="2:5" ht="21">
      <c r="B862" s="10" t="str">
        <f>IF(C862="","",SUBTOTAL(3,$C$7:C862))</f>
        <v/>
      </c>
      <c r="C862" s="7" t="str">
        <f t="array" ref="C86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العام'!$B$3:$B$2000),""),ROW($A856)),ROW('[2]الصادر العام'!$B$3:$B$2000),0),
COLUMN('[2]الصادر العام'!$A$1)),
"")</f>
        <v/>
      </c>
      <c r="D862" s="8" t="str">
        <f t="array" ref="D86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العام'!$C$3:$C$2000),""),ROW($A856)),ROW('[2]الصادر العام'!$C$3:$C$2000),0),
COLUMN('[2]الصادر العام'!$B$1)),
"")</f>
        <v/>
      </c>
      <c r="E862" s="9" t="str">
        <f t="array" ref="E86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العام'!$D$3:$D$2000),""),ROW($A856)),ROW('[2]الصادر العام'!$D$3:$D$2000),0),
COLUMN('[2]الصادر العام'!$D$1)),
"")</f>
        <v/>
      </c>
    </row>
    <row r="863" spans="2:5" ht="21">
      <c r="B863" s="10" t="str">
        <f>IF(C863="","",SUBTOTAL(3,$C$7:C863))</f>
        <v/>
      </c>
      <c r="C863" s="7" t="str">
        <f t="array" ref="C86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العام'!$B$3:$B$2000),""),ROW($A857)),ROW('[2]الصادر العام'!$B$3:$B$2000),0),
COLUMN('[2]الصادر العام'!$A$1)),
"")</f>
        <v/>
      </c>
      <c r="D863" s="8" t="str">
        <f t="array" ref="D86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العام'!$C$3:$C$2000),""),ROW($A857)),ROW('[2]الصادر العام'!$C$3:$C$2000),0),
COLUMN('[2]الصادر العام'!$B$1)),
"")</f>
        <v/>
      </c>
      <c r="E863" s="9" t="str">
        <f t="array" ref="E86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العام'!$D$3:$D$2000),""),ROW($A857)),ROW('[2]الصادر العام'!$D$3:$D$2000),0),
COLUMN('[2]الصادر العام'!$D$1)),
"")</f>
        <v/>
      </c>
    </row>
    <row r="864" spans="2:5" ht="21">
      <c r="B864" s="10" t="str">
        <f>IF(C864="","",SUBTOTAL(3,$C$7:C864))</f>
        <v/>
      </c>
      <c r="C864" s="7" t="str">
        <f t="array" ref="C86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العام'!$B$3:$B$2000),""),ROW($A858)),ROW('[2]الصادر العام'!$B$3:$B$2000),0),
COLUMN('[2]الصادر العام'!$A$1)),
"")</f>
        <v/>
      </c>
      <c r="D864" s="8" t="str">
        <f t="array" ref="D86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العام'!$C$3:$C$2000),""),ROW($A858)),ROW('[2]الصادر العام'!$C$3:$C$2000),0),
COLUMN('[2]الصادر العام'!$B$1)),
"")</f>
        <v/>
      </c>
      <c r="E864" s="9" t="str">
        <f t="array" ref="E86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العام'!$D$3:$D$2000),""),ROW($A858)),ROW('[2]الصادر العام'!$D$3:$D$2000),0),
COLUMN('[2]الصادر العام'!$D$1)),
"")</f>
        <v/>
      </c>
    </row>
    <row r="865" spans="2:5" ht="21">
      <c r="B865" s="10" t="str">
        <f>IF(C865="","",SUBTOTAL(3,$C$7:C865))</f>
        <v/>
      </c>
      <c r="C865" s="7" t="str">
        <f t="array" ref="C86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العام'!$B$3:$B$2000),""),ROW($A859)),ROW('[2]الصادر العام'!$B$3:$B$2000),0),
COLUMN('[2]الصادر العام'!$A$1)),
"")</f>
        <v/>
      </c>
      <c r="D865" s="8" t="str">
        <f t="array" ref="D86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العام'!$C$3:$C$2000),""),ROW($A859)),ROW('[2]الصادر العام'!$C$3:$C$2000),0),
COLUMN('[2]الصادر العام'!$B$1)),
"")</f>
        <v/>
      </c>
      <c r="E865" s="9" t="str">
        <f t="array" ref="E86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العام'!$D$3:$D$2000),""),ROW($A859)),ROW('[2]الصادر العام'!$D$3:$D$2000),0),
COLUMN('[2]الصادر العام'!$D$1)),
"")</f>
        <v/>
      </c>
    </row>
    <row r="866" spans="2:5" ht="21">
      <c r="B866" s="10" t="str">
        <f>IF(C866="","",SUBTOTAL(3,$C$7:C866))</f>
        <v/>
      </c>
      <c r="C866" s="7" t="str">
        <f t="array" ref="C86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العام'!$B$3:$B$2000),""),ROW($A860)),ROW('[2]الصادر العام'!$B$3:$B$2000),0),
COLUMN('[2]الصادر العام'!$A$1)),
"")</f>
        <v/>
      </c>
      <c r="D866" s="8" t="str">
        <f t="array" ref="D86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العام'!$C$3:$C$2000),""),ROW($A860)),ROW('[2]الصادر العام'!$C$3:$C$2000),0),
COLUMN('[2]الصادر العام'!$B$1)),
"")</f>
        <v/>
      </c>
      <c r="E866" s="9" t="str">
        <f t="array" ref="E86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العام'!$D$3:$D$2000),""),ROW($A860)),ROW('[2]الصادر العام'!$D$3:$D$2000),0),
COLUMN('[2]الصادر العام'!$D$1)),
"")</f>
        <v/>
      </c>
    </row>
    <row r="867" spans="2:5" ht="21">
      <c r="B867" s="10" t="str">
        <f>IF(C867="","",SUBTOTAL(3,$C$7:C867))</f>
        <v/>
      </c>
      <c r="C867" s="7" t="str">
        <f t="array" ref="C86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العام'!$B$3:$B$2000),""),ROW($A861)),ROW('[2]الصادر العام'!$B$3:$B$2000),0),
COLUMN('[2]الصادر العام'!$A$1)),
"")</f>
        <v/>
      </c>
      <c r="D867" s="8" t="str">
        <f t="array" ref="D86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العام'!$C$3:$C$2000),""),ROW($A861)),ROW('[2]الصادر العام'!$C$3:$C$2000),0),
COLUMN('[2]الصادر العام'!$B$1)),
"")</f>
        <v/>
      </c>
      <c r="E867" s="9" t="str">
        <f t="array" ref="E86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العام'!$D$3:$D$2000),""),ROW($A861)),ROW('[2]الصادر العام'!$D$3:$D$2000),0),
COLUMN('[2]الصادر العام'!$D$1)),
"")</f>
        <v/>
      </c>
    </row>
    <row r="868" spans="2:5" ht="21">
      <c r="B868" s="10" t="str">
        <f>IF(C868="","",SUBTOTAL(3,$C$7:C868))</f>
        <v/>
      </c>
      <c r="C868" s="7" t="str">
        <f t="array" ref="C86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العام'!$B$3:$B$2000),""),ROW($A862)),ROW('[2]الصادر العام'!$B$3:$B$2000),0),
COLUMN('[2]الصادر العام'!$A$1)),
"")</f>
        <v/>
      </c>
      <c r="D868" s="8" t="str">
        <f t="array" ref="D86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العام'!$C$3:$C$2000),""),ROW($A862)),ROW('[2]الصادر العام'!$C$3:$C$2000),0),
COLUMN('[2]الصادر العام'!$B$1)),
"")</f>
        <v/>
      </c>
      <c r="E868" s="9" t="str">
        <f t="array" ref="E86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العام'!$D$3:$D$2000),""),ROW($A862)),ROW('[2]الصادر العام'!$D$3:$D$2000),0),
COLUMN('[2]الصادر العام'!$D$1)),
"")</f>
        <v/>
      </c>
    </row>
    <row r="869" spans="2:5" ht="21">
      <c r="B869" s="10" t="str">
        <f>IF(C869="","",SUBTOTAL(3,$C$7:C869))</f>
        <v/>
      </c>
      <c r="C869" s="7" t="str">
        <f t="array" ref="C86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العام'!$B$3:$B$2000),""),ROW($A863)),ROW('[2]الصادر العام'!$B$3:$B$2000),0),
COLUMN('[2]الصادر العام'!$A$1)),
"")</f>
        <v/>
      </c>
      <c r="D869" s="8" t="str">
        <f t="array" ref="D86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العام'!$C$3:$C$2000),""),ROW($A863)),ROW('[2]الصادر العام'!$C$3:$C$2000),0),
COLUMN('[2]الصادر العام'!$B$1)),
"")</f>
        <v/>
      </c>
      <c r="E869" s="9" t="str">
        <f t="array" ref="E86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العام'!$D$3:$D$2000),""),ROW($A863)),ROW('[2]الصادر العام'!$D$3:$D$2000),0),
COLUMN('[2]الصادر العام'!$D$1)),
"")</f>
        <v/>
      </c>
    </row>
    <row r="870" spans="2:5" ht="21">
      <c r="B870" s="10" t="str">
        <f>IF(C870="","",SUBTOTAL(3,$C$7:C870))</f>
        <v/>
      </c>
      <c r="C870" s="7" t="str">
        <f t="array" ref="C87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العام'!$B$3:$B$2000),""),ROW($A864)),ROW('[2]الصادر العام'!$B$3:$B$2000),0),
COLUMN('[2]الصادر العام'!$A$1)),
"")</f>
        <v/>
      </c>
      <c r="D870" s="8" t="str">
        <f t="array" ref="D87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العام'!$C$3:$C$2000),""),ROW($A864)),ROW('[2]الصادر العام'!$C$3:$C$2000),0),
COLUMN('[2]الصادر العام'!$B$1)),
"")</f>
        <v/>
      </c>
      <c r="E870" s="9" t="str">
        <f t="array" ref="E87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العام'!$D$3:$D$2000),""),ROW($A864)),ROW('[2]الصادر العام'!$D$3:$D$2000),0),
COLUMN('[2]الصادر العام'!$D$1)),
"")</f>
        <v/>
      </c>
    </row>
    <row r="871" spans="2:5" ht="21">
      <c r="B871" s="10" t="str">
        <f>IF(C871="","",SUBTOTAL(3,$C$7:C871))</f>
        <v/>
      </c>
      <c r="C871" s="7" t="str">
        <f t="array" ref="C87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العام'!$B$3:$B$2000),""),ROW($A865)),ROW('[2]الصادر العام'!$B$3:$B$2000),0),
COLUMN('[2]الصادر العام'!$A$1)),
"")</f>
        <v/>
      </c>
      <c r="D871" s="8" t="str">
        <f t="array" ref="D87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العام'!$C$3:$C$2000),""),ROW($A865)),ROW('[2]الصادر العام'!$C$3:$C$2000),0),
COLUMN('[2]الصادر العام'!$B$1)),
"")</f>
        <v/>
      </c>
      <c r="E871" s="9" t="str">
        <f t="array" ref="E87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العام'!$D$3:$D$2000),""),ROW($A865)),ROW('[2]الصادر العام'!$D$3:$D$2000),0),
COLUMN('[2]الصادر العام'!$D$1)),
"")</f>
        <v/>
      </c>
    </row>
    <row r="872" spans="2:5" ht="21">
      <c r="B872" s="10" t="str">
        <f>IF(C872="","",SUBTOTAL(3,$C$7:C872))</f>
        <v/>
      </c>
      <c r="C872" s="7" t="str">
        <f t="array" ref="C87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العام'!$B$3:$B$2000),""),ROW($A866)),ROW('[2]الصادر العام'!$B$3:$B$2000),0),
COLUMN('[2]الصادر العام'!$A$1)),
"")</f>
        <v/>
      </c>
      <c r="D872" s="8" t="str">
        <f t="array" ref="D87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العام'!$C$3:$C$2000),""),ROW($A866)),ROW('[2]الصادر العام'!$C$3:$C$2000),0),
COLUMN('[2]الصادر العام'!$B$1)),
"")</f>
        <v/>
      </c>
      <c r="E872" s="9" t="str">
        <f t="array" ref="E87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العام'!$D$3:$D$2000),""),ROW($A866)),ROW('[2]الصادر العام'!$D$3:$D$2000),0),
COLUMN('[2]الصادر العام'!$D$1)),
"")</f>
        <v/>
      </c>
    </row>
    <row r="873" spans="2:5" ht="21">
      <c r="B873" s="10" t="str">
        <f>IF(C873="","",SUBTOTAL(3,$C$7:C873))</f>
        <v/>
      </c>
      <c r="C873" s="7" t="str">
        <f t="array" ref="C87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العام'!$B$3:$B$2000),""),ROW($A867)),ROW('[2]الصادر العام'!$B$3:$B$2000),0),
COLUMN('[2]الصادر العام'!$A$1)),
"")</f>
        <v/>
      </c>
      <c r="D873" s="8" t="str">
        <f t="array" ref="D87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العام'!$C$3:$C$2000),""),ROW($A867)),ROW('[2]الصادر العام'!$C$3:$C$2000),0),
COLUMN('[2]الصادر العام'!$B$1)),
"")</f>
        <v/>
      </c>
      <c r="E873" s="9" t="str">
        <f t="array" ref="E87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العام'!$D$3:$D$2000),""),ROW($A867)),ROW('[2]الصادر العام'!$D$3:$D$2000),0),
COLUMN('[2]الصادر العام'!$D$1)),
"")</f>
        <v/>
      </c>
    </row>
    <row r="874" spans="2:5" ht="21">
      <c r="B874" s="10" t="str">
        <f>IF(C874="","",SUBTOTAL(3,$C$7:C874))</f>
        <v/>
      </c>
      <c r="C874" s="7" t="str">
        <f t="array" ref="C87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العام'!$B$3:$B$2000),""),ROW($A868)),ROW('[2]الصادر العام'!$B$3:$B$2000),0),
COLUMN('[2]الصادر العام'!$A$1)),
"")</f>
        <v/>
      </c>
      <c r="D874" s="8" t="str">
        <f t="array" ref="D87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العام'!$C$3:$C$2000),""),ROW($A868)),ROW('[2]الصادر العام'!$C$3:$C$2000),0),
COLUMN('[2]الصادر العام'!$B$1)),
"")</f>
        <v/>
      </c>
      <c r="E874" s="9" t="str">
        <f t="array" ref="E87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العام'!$D$3:$D$2000),""),ROW($A868)),ROW('[2]الصادر العام'!$D$3:$D$2000),0),
COLUMN('[2]الصادر العام'!$D$1)),
"")</f>
        <v/>
      </c>
    </row>
    <row r="875" spans="2:5" ht="21">
      <c r="B875" s="10" t="str">
        <f>IF(C875="","",SUBTOTAL(3,$C$7:C875))</f>
        <v/>
      </c>
      <c r="C875" s="7" t="str">
        <f t="array" ref="C87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العام'!$B$3:$B$2000),""),ROW($A869)),ROW('[2]الصادر العام'!$B$3:$B$2000),0),
COLUMN('[2]الصادر العام'!$A$1)),
"")</f>
        <v/>
      </c>
      <c r="D875" s="8" t="str">
        <f t="array" ref="D87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العام'!$C$3:$C$2000),""),ROW($A869)),ROW('[2]الصادر العام'!$C$3:$C$2000),0),
COLUMN('[2]الصادر العام'!$B$1)),
"")</f>
        <v/>
      </c>
      <c r="E875" s="9" t="str">
        <f t="array" ref="E87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العام'!$D$3:$D$2000),""),ROW($A869)),ROW('[2]الصادر العام'!$D$3:$D$2000),0),
COLUMN('[2]الصادر العام'!$D$1)),
"")</f>
        <v/>
      </c>
    </row>
    <row r="876" spans="2:5" ht="21">
      <c r="B876" s="10" t="str">
        <f>IF(C876="","",SUBTOTAL(3,$C$7:C876))</f>
        <v/>
      </c>
      <c r="C876" s="7" t="str">
        <f t="array" ref="C87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العام'!$B$3:$B$2000),""),ROW($A870)),ROW('[2]الصادر العام'!$B$3:$B$2000),0),
COLUMN('[2]الصادر العام'!$A$1)),
"")</f>
        <v/>
      </c>
      <c r="D876" s="8" t="str">
        <f t="array" ref="D87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العام'!$C$3:$C$2000),""),ROW($A870)),ROW('[2]الصادر العام'!$C$3:$C$2000),0),
COLUMN('[2]الصادر العام'!$B$1)),
"")</f>
        <v/>
      </c>
      <c r="E876" s="9" t="str">
        <f t="array" ref="E87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العام'!$D$3:$D$2000),""),ROW($A870)),ROW('[2]الصادر العام'!$D$3:$D$2000),0),
COLUMN('[2]الصادر العام'!$D$1)),
"")</f>
        <v/>
      </c>
    </row>
    <row r="877" spans="2:5" ht="21">
      <c r="B877" s="10" t="str">
        <f>IF(C877="","",SUBTOTAL(3,$C$7:C877))</f>
        <v/>
      </c>
      <c r="C877" s="7" t="str">
        <f t="array" ref="C87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العام'!$B$3:$B$2000),""),ROW($A871)),ROW('[2]الصادر العام'!$B$3:$B$2000),0),
COLUMN('[2]الصادر العام'!$A$1)),
"")</f>
        <v/>
      </c>
      <c r="D877" s="8" t="str">
        <f t="array" ref="D87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العام'!$C$3:$C$2000),""),ROW($A871)),ROW('[2]الصادر العام'!$C$3:$C$2000),0),
COLUMN('[2]الصادر العام'!$B$1)),
"")</f>
        <v/>
      </c>
      <c r="E877" s="9" t="str">
        <f t="array" ref="E87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العام'!$D$3:$D$2000),""),ROW($A871)),ROW('[2]الصادر العام'!$D$3:$D$2000),0),
COLUMN('[2]الصادر العام'!$D$1)),
"")</f>
        <v/>
      </c>
    </row>
    <row r="878" spans="2:5" ht="21">
      <c r="B878" s="10" t="str">
        <f>IF(C878="","",SUBTOTAL(3,$C$7:C878))</f>
        <v/>
      </c>
      <c r="C878" s="7" t="str">
        <f t="array" ref="C87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العام'!$B$3:$B$2000),""),ROW($A872)),ROW('[2]الصادر العام'!$B$3:$B$2000),0),
COLUMN('[2]الصادر العام'!$A$1)),
"")</f>
        <v/>
      </c>
      <c r="D878" s="8" t="str">
        <f t="array" ref="D87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العام'!$C$3:$C$2000),""),ROW($A872)),ROW('[2]الصادر العام'!$C$3:$C$2000),0),
COLUMN('[2]الصادر العام'!$B$1)),
"")</f>
        <v/>
      </c>
      <c r="E878" s="9" t="str">
        <f t="array" ref="E87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العام'!$D$3:$D$2000),""),ROW($A872)),ROW('[2]الصادر العام'!$D$3:$D$2000),0),
COLUMN('[2]الصادر العام'!$D$1)),
"")</f>
        <v/>
      </c>
    </row>
    <row r="879" spans="2:5" ht="21">
      <c r="B879" s="10" t="str">
        <f>IF(C879="","",SUBTOTAL(3,$C$7:C879))</f>
        <v/>
      </c>
      <c r="C879" s="7" t="str">
        <f t="array" ref="C87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العام'!$B$3:$B$2000),""),ROW($A873)),ROW('[2]الصادر العام'!$B$3:$B$2000),0),
COLUMN('[2]الصادر العام'!$A$1)),
"")</f>
        <v/>
      </c>
      <c r="D879" s="8" t="str">
        <f t="array" ref="D87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العام'!$C$3:$C$2000),""),ROW($A873)),ROW('[2]الصادر العام'!$C$3:$C$2000),0),
COLUMN('[2]الصادر العام'!$B$1)),
"")</f>
        <v/>
      </c>
      <c r="E879" s="9" t="str">
        <f t="array" ref="E87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العام'!$D$3:$D$2000),""),ROW($A873)),ROW('[2]الصادر العام'!$D$3:$D$2000),0),
COLUMN('[2]الصادر العام'!$D$1)),
"")</f>
        <v/>
      </c>
    </row>
    <row r="880" spans="2:5" ht="21">
      <c r="B880" s="10" t="str">
        <f>IF(C880="","",SUBTOTAL(3,$C$7:C880))</f>
        <v/>
      </c>
      <c r="C880" s="7" t="str">
        <f t="array" ref="C88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العام'!$B$3:$B$2000),""),ROW($A874)),ROW('[2]الصادر العام'!$B$3:$B$2000),0),
COLUMN('[2]الصادر العام'!$A$1)),
"")</f>
        <v/>
      </c>
      <c r="D880" s="8" t="str">
        <f t="array" ref="D88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العام'!$C$3:$C$2000),""),ROW($A874)),ROW('[2]الصادر العام'!$C$3:$C$2000),0),
COLUMN('[2]الصادر العام'!$B$1)),
"")</f>
        <v/>
      </c>
      <c r="E880" s="9" t="str">
        <f t="array" ref="E88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العام'!$D$3:$D$2000),""),ROW($A874)),ROW('[2]الصادر العام'!$D$3:$D$2000),0),
COLUMN('[2]الصادر العام'!$D$1)),
"")</f>
        <v/>
      </c>
    </row>
    <row r="881" spans="2:5" ht="21">
      <c r="B881" s="10" t="str">
        <f>IF(C881="","",SUBTOTAL(3,$C$7:C881))</f>
        <v/>
      </c>
      <c r="C881" s="7" t="str">
        <f t="array" ref="C88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العام'!$B$3:$B$2000),""),ROW($A875)),ROW('[2]الصادر العام'!$B$3:$B$2000),0),
COLUMN('[2]الصادر العام'!$A$1)),
"")</f>
        <v/>
      </c>
      <c r="D881" s="8" t="str">
        <f t="array" ref="D88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العام'!$C$3:$C$2000),""),ROW($A875)),ROW('[2]الصادر العام'!$C$3:$C$2000),0),
COLUMN('[2]الصادر العام'!$B$1)),
"")</f>
        <v/>
      </c>
      <c r="E881" s="9" t="str">
        <f t="array" ref="E88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العام'!$D$3:$D$2000),""),ROW($A875)),ROW('[2]الصادر العام'!$D$3:$D$2000),0),
COLUMN('[2]الصادر العام'!$D$1)),
"")</f>
        <v/>
      </c>
    </row>
    <row r="882" spans="2:5" ht="21">
      <c r="B882" s="10" t="str">
        <f>IF(C882="","",SUBTOTAL(3,$C$7:C882))</f>
        <v/>
      </c>
      <c r="C882" s="7" t="str">
        <f t="array" ref="C88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العام'!$B$3:$B$2000),""),ROW($A876)),ROW('[2]الصادر العام'!$B$3:$B$2000),0),
COLUMN('[2]الصادر العام'!$A$1)),
"")</f>
        <v/>
      </c>
      <c r="D882" s="8" t="str">
        <f t="array" ref="D88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العام'!$C$3:$C$2000),""),ROW($A876)),ROW('[2]الصادر العام'!$C$3:$C$2000),0),
COLUMN('[2]الصادر العام'!$B$1)),
"")</f>
        <v/>
      </c>
      <c r="E882" s="9" t="str">
        <f t="array" ref="E88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العام'!$D$3:$D$2000),""),ROW($A876)),ROW('[2]الصادر العام'!$D$3:$D$2000),0),
COLUMN('[2]الصادر العام'!$D$1)),
"")</f>
        <v/>
      </c>
    </row>
    <row r="883" spans="2:5" ht="21">
      <c r="B883" s="10" t="str">
        <f>IF(C883="","",SUBTOTAL(3,$C$7:C883))</f>
        <v/>
      </c>
      <c r="C883" s="7" t="str">
        <f t="array" ref="C88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العام'!$B$3:$B$2000),""),ROW($A877)),ROW('[2]الصادر العام'!$B$3:$B$2000),0),
COLUMN('[2]الصادر العام'!$A$1)),
"")</f>
        <v/>
      </c>
      <c r="D883" s="8" t="str">
        <f t="array" ref="D88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العام'!$C$3:$C$2000),""),ROW($A877)),ROW('[2]الصادر العام'!$C$3:$C$2000),0),
COLUMN('[2]الصادر العام'!$B$1)),
"")</f>
        <v/>
      </c>
      <c r="E883" s="9" t="str">
        <f t="array" ref="E88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العام'!$D$3:$D$2000),""),ROW($A877)),ROW('[2]الصادر العام'!$D$3:$D$2000),0),
COLUMN('[2]الصادر العام'!$D$1)),
"")</f>
        <v/>
      </c>
    </row>
    <row r="884" spans="2:5" ht="21">
      <c r="B884" s="10" t="str">
        <f>IF(C884="","",SUBTOTAL(3,$C$7:C884))</f>
        <v/>
      </c>
      <c r="C884" s="7" t="str">
        <f t="array" ref="C88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العام'!$B$3:$B$2000),""),ROW($A878)),ROW('[2]الصادر العام'!$B$3:$B$2000),0),
COLUMN('[2]الصادر العام'!$A$1)),
"")</f>
        <v/>
      </c>
      <c r="D884" s="8" t="str">
        <f t="array" ref="D88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العام'!$C$3:$C$2000),""),ROW($A878)),ROW('[2]الصادر العام'!$C$3:$C$2000),0),
COLUMN('[2]الصادر العام'!$B$1)),
"")</f>
        <v/>
      </c>
      <c r="E884" s="9" t="str">
        <f t="array" ref="E88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العام'!$D$3:$D$2000),""),ROW($A878)),ROW('[2]الصادر العام'!$D$3:$D$2000),0),
COLUMN('[2]الصادر العام'!$D$1)),
"")</f>
        <v/>
      </c>
    </row>
    <row r="885" spans="2:5" ht="21">
      <c r="B885" s="10" t="str">
        <f>IF(C885="","",SUBTOTAL(3,$C$7:C885))</f>
        <v/>
      </c>
      <c r="C885" s="7" t="str">
        <f t="array" ref="C88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العام'!$B$3:$B$2000),""),ROW($A879)),ROW('[2]الصادر العام'!$B$3:$B$2000),0),
COLUMN('[2]الصادر العام'!$A$1)),
"")</f>
        <v/>
      </c>
      <c r="D885" s="8" t="str">
        <f t="array" ref="D88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العام'!$C$3:$C$2000),""),ROW($A879)),ROW('[2]الصادر العام'!$C$3:$C$2000),0),
COLUMN('[2]الصادر العام'!$B$1)),
"")</f>
        <v/>
      </c>
      <c r="E885" s="9" t="str">
        <f t="array" ref="E88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العام'!$D$3:$D$2000),""),ROW($A879)),ROW('[2]الصادر العام'!$D$3:$D$2000),0),
COLUMN('[2]الصادر العام'!$D$1)),
"")</f>
        <v/>
      </c>
    </row>
    <row r="886" spans="2:5" ht="21">
      <c r="B886" s="10" t="str">
        <f>IF(C886="","",SUBTOTAL(3,$C$7:C886))</f>
        <v/>
      </c>
      <c r="C886" s="7" t="str">
        <f t="array" ref="C88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العام'!$B$3:$B$2000),""),ROW($A880)),ROW('[2]الصادر العام'!$B$3:$B$2000),0),
COLUMN('[2]الصادر العام'!$A$1)),
"")</f>
        <v/>
      </c>
      <c r="D886" s="8" t="str">
        <f t="array" ref="D88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العام'!$C$3:$C$2000),""),ROW($A880)),ROW('[2]الصادر العام'!$C$3:$C$2000),0),
COLUMN('[2]الصادر العام'!$B$1)),
"")</f>
        <v/>
      </c>
      <c r="E886" s="9" t="str">
        <f t="array" ref="E88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العام'!$D$3:$D$2000),""),ROW($A880)),ROW('[2]الصادر العام'!$D$3:$D$2000),0),
COLUMN('[2]الصادر العام'!$D$1)),
"")</f>
        <v/>
      </c>
    </row>
    <row r="887" spans="2:5" ht="21">
      <c r="B887" s="10" t="str">
        <f>IF(C887="","",SUBTOTAL(3,$C$7:C887))</f>
        <v/>
      </c>
      <c r="C887" s="7" t="str">
        <f t="array" ref="C88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العام'!$B$3:$B$2000),""),ROW($A881)),ROW('[2]الصادر العام'!$B$3:$B$2000),0),
COLUMN('[2]الصادر العام'!$A$1)),
"")</f>
        <v/>
      </c>
      <c r="D887" s="8" t="str">
        <f t="array" ref="D88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العام'!$C$3:$C$2000),""),ROW($A881)),ROW('[2]الصادر العام'!$C$3:$C$2000),0),
COLUMN('[2]الصادر العام'!$B$1)),
"")</f>
        <v/>
      </c>
      <c r="E887" s="9" t="str">
        <f t="array" ref="E88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العام'!$D$3:$D$2000),""),ROW($A881)),ROW('[2]الصادر العام'!$D$3:$D$2000),0),
COLUMN('[2]الصادر العام'!$D$1)),
"")</f>
        <v/>
      </c>
    </row>
    <row r="888" spans="2:5" ht="21">
      <c r="B888" s="10" t="str">
        <f>IF(C888="","",SUBTOTAL(3,$C$7:C888))</f>
        <v/>
      </c>
      <c r="C888" s="7" t="str">
        <f t="array" ref="C88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العام'!$B$3:$B$2000),""),ROW($A882)),ROW('[2]الصادر العام'!$B$3:$B$2000),0),
COLUMN('[2]الصادر العام'!$A$1)),
"")</f>
        <v/>
      </c>
      <c r="D888" s="8" t="str">
        <f t="array" ref="D88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العام'!$C$3:$C$2000),""),ROW($A882)),ROW('[2]الصادر العام'!$C$3:$C$2000),0),
COLUMN('[2]الصادر العام'!$B$1)),
"")</f>
        <v/>
      </c>
      <c r="E888" s="9" t="str">
        <f t="array" ref="E88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العام'!$D$3:$D$2000),""),ROW($A882)),ROW('[2]الصادر العام'!$D$3:$D$2000),0),
COLUMN('[2]الصادر العام'!$D$1)),
"")</f>
        <v/>
      </c>
    </row>
    <row r="889" spans="2:5" ht="21">
      <c r="B889" s="10" t="str">
        <f>IF(C889="","",SUBTOTAL(3,$C$7:C889))</f>
        <v/>
      </c>
      <c r="C889" s="7" t="str">
        <f t="array" ref="C88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العام'!$B$3:$B$2000),""),ROW($A883)),ROW('[2]الصادر العام'!$B$3:$B$2000),0),
COLUMN('[2]الصادر العام'!$A$1)),
"")</f>
        <v/>
      </c>
      <c r="D889" s="8" t="str">
        <f t="array" ref="D88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العام'!$C$3:$C$2000),""),ROW($A883)),ROW('[2]الصادر العام'!$C$3:$C$2000),0),
COLUMN('[2]الصادر العام'!$B$1)),
"")</f>
        <v/>
      </c>
      <c r="E889" s="9" t="str">
        <f t="array" ref="E88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العام'!$D$3:$D$2000),""),ROW($A883)),ROW('[2]الصادر العام'!$D$3:$D$2000),0),
COLUMN('[2]الصادر العام'!$D$1)),
"")</f>
        <v/>
      </c>
    </row>
    <row r="890" spans="2:5" ht="21">
      <c r="B890" s="10" t="str">
        <f>IF(C890="","",SUBTOTAL(3,$C$7:C890))</f>
        <v/>
      </c>
      <c r="C890" s="7" t="str">
        <f t="array" ref="C89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العام'!$B$3:$B$2000),""),ROW($A884)),ROW('[2]الصادر العام'!$B$3:$B$2000),0),
COLUMN('[2]الصادر العام'!$A$1)),
"")</f>
        <v/>
      </c>
      <c r="D890" s="8" t="str">
        <f t="array" ref="D89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العام'!$C$3:$C$2000),""),ROW($A884)),ROW('[2]الصادر العام'!$C$3:$C$2000),0),
COLUMN('[2]الصادر العام'!$B$1)),
"")</f>
        <v/>
      </c>
      <c r="E890" s="9" t="str">
        <f t="array" ref="E89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العام'!$D$3:$D$2000),""),ROW($A884)),ROW('[2]الصادر العام'!$D$3:$D$2000),0),
COLUMN('[2]الصادر العام'!$D$1)),
"")</f>
        <v/>
      </c>
    </row>
    <row r="891" spans="2:5" ht="21">
      <c r="B891" s="10" t="str">
        <f>IF(C891="","",SUBTOTAL(3,$C$7:C891))</f>
        <v/>
      </c>
      <c r="C891" s="7" t="str">
        <f t="array" ref="C89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العام'!$B$3:$B$2000),""),ROW($A885)),ROW('[2]الصادر العام'!$B$3:$B$2000),0),
COLUMN('[2]الصادر العام'!$A$1)),
"")</f>
        <v/>
      </c>
      <c r="D891" s="8" t="str">
        <f t="array" ref="D89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العام'!$C$3:$C$2000),""),ROW($A885)),ROW('[2]الصادر العام'!$C$3:$C$2000),0),
COLUMN('[2]الصادر العام'!$B$1)),
"")</f>
        <v/>
      </c>
      <c r="E891" s="9" t="str">
        <f t="array" ref="E89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العام'!$D$3:$D$2000),""),ROW($A885)),ROW('[2]الصادر العام'!$D$3:$D$2000),0),
COLUMN('[2]الصادر العام'!$D$1)),
"")</f>
        <v/>
      </c>
    </row>
    <row r="892" spans="2:5" ht="21">
      <c r="B892" s="10" t="str">
        <f>IF(C892="","",SUBTOTAL(3,$C$7:C892))</f>
        <v/>
      </c>
      <c r="C892" s="7" t="str">
        <f t="array" ref="C89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العام'!$B$3:$B$2000),""),ROW($A886)),ROW('[2]الصادر العام'!$B$3:$B$2000),0),
COLUMN('[2]الصادر العام'!$A$1)),
"")</f>
        <v/>
      </c>
      <c r="D892" s="8" t="str">
        <f t="array" ref="D89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العام'!$C$3:$C$2000),""),ROW($A886)),ROW('[2]الصادر العام'!$C$3:$C$2000),0),
COLUMN('[2]الصادر العام'!$B$1)),
"")</f>
        <v/>
      </c>
      <c r="E892" s="9" t="str">
        <f t="array" ref="E89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العام'!$D$3:$D$2000),""),ROW($A886)),ROW('[2]الصادر العام'!$D$3:$D$2000),0),
COLUMN('[2]الصادر العام'!$D$1)),
"")</f>
        <v/>
      </c>
    </row>
    <row r="893" spans="2:5" ht="21">
      <c r="B893" s="10" t="str">
        <f>IF(C893="","",SUBTOTAL(3,$C$7:C893))</f>
        <v/>
      </c>
      <c r="C893" s="7" t="str">
        <f t="array" ref="C89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العام'!$B$3:$B$2000),""),ROW($A887)),ROW('[2]الصادر العام'!$B$3:$B$2000),0),
COLUMN('[2]الصادر العام'!$A$1)),
"")</f>
        <v/>
      </c>
      <c r="D893" s="8" t="str">
        <f t="array" ref="D89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العام'!$C$3:$C$2000),""),ROW($A887)),ROW('[2]الصادر العام'!$C$3:$C$2000),0),
COLUMN('[2]الصادر العام'!$B$1)),
"")</f>
        <v/>
      </c>
      <c r="E893" s="9" t="str">
        <f t="array" ref="E89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العام'!$D$3:$D$2000),""),ROW($A887)),ROW('[2]الصادر العام'!$D$3:$D$2000),0),
COLUMN('[2]الصادر العام'!$D$1)),
"")</f>
        <v/>
      </c>
    </row>
    <row r="894" spans="2:5" ht="21">
      <c r="B894" s="10" t="str">
        <f>IF(C894="","",SUBTOTAL(3,$C$7:C894))</f>
        <v/>
      </c>
      <c r="C894" s="7" t="str">
        <f t="array" ref="C89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العام'!$B$3:$B$2000),""),ROW($A888)),ROW('[2]الصادر العام'!$B$3:$B$2000),0),
COLUMN('[2]الصادر العام'!$A$1)),
"")</f>
        <v/>
      </c>
      <c r="D894" s="8" t="str">
        <f t="array" ref="D89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العام'!$C$3:$C$2000),""),ROW($A888)),ROW('[2]الصادر العام'!$C$3:$C$2000),0),
COLUMN('[2]الصادر العام'!$B$1)),
"")</f>
        <v/>
      </c>
      <c r="E894" s="9" t="str">
        <f t="array" ref="E89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العام'!$D$3:$D$2000),""),ROW($A888)),ROW('[2]الصادر العام'!$D$3:$D$2000),0),
COLUMN('[2]الصادر العام'!$D$1)),
"")</f>
        <v/>
      </c>
    </row>
    <row r="895" spans="2:5" ht="21">
      <c r="B895" s="10" t="str">
        <f>IF(C895="","",SUBTOTAL(3,$C$7:C895))</f>
        <v/>
      </c>
      <c r="C895" s="7" t="str">
        <f t="array" ref="C89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العام'!$B$3:$B$2000),""),ROW($A889)),ROW('[2]الصادر العام'!$B$3:$B$2000),0),
COLUMN('[2]الصادر العام'!$A$1)),
"")</f>
        <v/>
      </c>
      <c r="D895" s="8" t="str">
        <f t="array" ref="D89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العام'!$C$3:$C$2000),""),ROW($A889)),ROW('[2]الصادر العام'!$C$3:$C$2000),0),
COLUMN('[2]الصادر العام'!$B$1)),
"")</f>
        <v/>
      </c>
      <c r="E895" s="9" t="str">
        <f t="array" ref="E89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العام'!$D$3:$D$2000),""),ROW($A889)),ROW('[2]الصادر العام'!$D$3:$D$2000),0),
COLUMN('[2]الصادر العام'!$D$1)),
"")</f>
        <v/>
      </c>
    </row>
    <row r="896" spans="2:5" ht="21">
      <c r="B896" s="10" t="str">
        <f>IF(C896="","",SUBTOTAL(3,$C$7:C896))</f>
        <v/>
      </c>
      <c r="C896" s="7" t="str">
        <f t="array" ref="C89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العام'!$B$3:$B$2000),""),ROW($A890)),ROW('[2]الصادر العام'!$B$3:$B$2000),0),
COLUMN('[2]الصادر العام'!$A$1)),
"")</f>
        <v/>
      </c>
      <c r="D896" s="8" t="str">
        <f t="array" ref="D89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العام'!$C$3:$C$2000),""),ROW($A890)),ROW('[2]الصادر العام'!$C$3:$C$2000),0),
COLUMN('[2]الصادر العام'!$B$1)),
"")</f>
        <v/>
      </c>
      <c r="E896" s="9" t="str">
        <f t="array" ref="E89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العام'!$D$3:$D$2000),""),ROW($A890)),ROW('[2]الصادر العام'!$D$3:$D$2000),0),
COLUMN('[2]الصادر العام'!$D$1)),
"")</f>
        <v/>
      </c>
    </row>
    <row r="897" spans="2:5" ht="21">
      <c r="B897" s="10" t="str">
        <f>IF(C897="","",SUBTOTAL(3,$C$7:C897))</f>
        <v/>
      </c>
      <c r="C897" s="7" t="str">
        <f t="array" ref="C89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العام'!$B$3:$B$2000),""),ROW($A891)),ROW('[2]الصادر العام'!$B$3:$B$2000),0),
COLUMN('[2]الصادر العام'!$A$1)),
"")</f>
        <v/>
      </c>
      <c r="D897" s="8" t="str">
        <f t="array" ref="D89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العام'!$C$3:$C$2000),""),ROW($A891)),ROW('[2]الصادر العام'!$C$3:$C$2000),0),
COLUMN('[2]الصادر العام'!$B$1)),
"")</f>
        <v/>
      </c>
      <c r="E897" s="9" t="str">
        <f t="array" ref="E89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العام'!$D$3:$D$2000),""),ROW($A891)),ROW('[2]الصادر العام'!$D$3:$D$2000),0),
COLUMN('[2]الصادر العام'!$D$1)),
"")</f>
        <v/>
      </c>
    </row>
    <row r="898" spans="2:5" ht="21">
      <c r="B898" s="10" t="str">
        <f>IF(C898="","",SUBTOTAL(3,$C$7:C898))</f>
        <v/>
      </c>
      <c r="C898" s="7" t="str">
        <f t="array" ref="C89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العام'!$B$3:$B$2000),""),ROW($A892)),ROW('[2]الصادر العام'!$B$3:$B$2000),0),
COLUMN('[2]الصادر العام'!$A$1)),
"")</f>
        <v/>
      </c>
      <c r="D898" s="8" t="str">
        <f t="array" ref="D89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العام'!$C$3:$C$2000),""),ROW($A892)),ROW('[2]الصادر العام'!$C$3:$C$2000),0),
COLUMN('[2]الصادر العام'!$B$1)),
"")</f>
        <v/>
      </c>
      <c r="E898" s="9" t="str">
        <f t="array" ref="E89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العام'!$D$3:$D$2000),""),ROW($A892)),ROW('[2]الصادر العام'!$D$3:$D$2000),0),
COLUMN('[2]الصادر العام'!$D$1)),
"")</f>
        <v/>
      </c>
    </row>
    <row r="899" spans="2:5" ht="21">
      <c r="B899" s="10" t="str">
        <f>IF(C899="","",SUBTOTAL(3,$C$7:C899))</f>
        <v/>
      </c>
      <c r="C899" s="7" t="str">
        <f t="array" ref="C89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العام'!$B$3:$B$2000),""),ROW($A893)),ROW('[2]الصادر العام'!$B$3:$B$2000),0),
COLUMN('[2]الصادر العام'!$A$1)),
"")</f>
        <v/>
      </c>
      <c r="D899" s="8" t="str">
        <f t="array" ref="D89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العام'!$C$3:$C$2000),""),ROW($A893)),ROW('[2]الصادر العام'!$C$3:$C$2000),0),
COLUMN('[2]الصادر العام'!$B$1)),
"")</f>
        <v/>
      </c>
      <c r="E899" s="9" t="str">
        <f t="array" ref="E89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العام'!$D$3:$D$2000),""),ROW($A893)),ROW('[2]الصادر العام'!$D$3:$D$2000),0),
COLUMN('[2]الصادر العام'!$D$1)),
"")</f>
        <v/>
      </c>
    </row>
    <row r="900" spans="2:5" ht="21">
      <c r="B900" s="10" t="str">
        <f>IF(C900="","",SUBTOTAL(3,$C$7:C900))</f>
        <v/>
      </c>
      <c r="C900" s="7" t="str">
        <f t="array" ref="C90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العام'!$B$3:$B$2000),""),ROW($A894)),ROW('[2]الصادر العام'!$B$3:$B$2000),0),
COLUMN('[2]الصادر العام'!$A$1)),
"")</f>
        <v/>
      </c>
      <c r="D900" s="8" t="str">
        <f t="array" ref="D90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العام'!$C$3:$C$2000),""),ROW($A894)),ROW('[2]الصادر العام'!$C$3:$C$2000),0),
COLUMN('[2]الصادر العام'!$B$1)),
"")</f>
        <v/>
      </c>
      <c r="E900" s="9" t="str">
        <f t="array" ref="E90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العام'!$D$3:$D$2000),""),ROW($A894)),ROW('[2]الصادر العام'!$D$3:$D$2000),0),
COLUMN('[2]الصادر العام'!$D$1)),
"")</f>
        <v/>
      </c>
    </row>
    <row r="901" spans="2:5" ht="21">
      <c r="B901" s="10" t="str">
        <f>IF(C901="","",SUBTOTAL(3,$C$7:C901))</f>
        <v/>
      </c>
      <c r="C901" s="7" t="str">
        <f t="array" ref="C90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العام'!$B$3:$B$2000),""),ROW($A895)),ROW('[2]الصادر العام'!$B$3:$B$2000),0),
COLUMN('[2]الصادر العام'!$A$1)),
"")</f>
        <v/>
      </c>
      <c r="D901" s="8" t="str">
        <f t="array" ref="D90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العام'!$C$3:$C$2000),""),ROW($A895)),ROW('[2]الصادر العام'!$C$3:$C$2000),0),
COLUMN('[2]الصادر العام'!$B$1)),
"")</f>
        <v/>
      </c>
      <c r="E901" s="9" t="str">
        <f t="array" ref="E90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العام'!$D$3:$D$2000),""),ROW($A895)),ROW('[2]الصادر العام'!$D$3:$D$2000),0),
COLUMN('[2]الصادر العام'!$D$1)),
"")</f>
        <v/>
      </c>
    </row>
    <row r="902" spans="2:5" ht="21">
      <c r="B902" s="10" t="str">
        <f>IF(C902="","",SUBTOTAL(3,$C$7:C902))</f>
        <v/>
      </c>
      <c r="C902" s="7" t="str">
        <f t="array" ref="C90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العام'!$B$3:$B$2000),""),ROW($A896)),ROW('[2]الصادر العام'!$B$3:$B$2000),0),
COLUMN('[2]الصادر العام'!$A$1)),
"")</f>
        <v/>
      </c>
      <c r="D902" s="8" t="str">
        <f t="array" ref="D90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العام'!$C$3:$C$2000),""),ROW($A896)),ROW('[2]الصادر العام'!$C$3:$C$2000),0),
COLUMN('[2]الصادر العام'!$B$1)),
"")</f>
        <v/>
      </c>
      <c r="E902" s="9" t="str">
        <f t="array" ref="E90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العام'!$D$3:$D$2000),""),ROW($A896)),ROW('[2]الصادر العام'!$D$3:$D$2000),0),
COLUMN('[2]الصادر العام'!$D$1)),
"")</f>
        <v/>
      </c>
    </row>
    <row r="903" spans="2:5" ht="21">
      <c r="B903" s="10" t="str">
        <f>IF(C903="","",SUBTOTAL(3,$C$7:C903))</f>
        <v/>
      </c>
      <c r="C903" s="7" t="str">
        <f t="array" ref="C90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العام'!$B$3:$B$2000),""),ROW($A897)),ROW('[2]الصادر العام'!$B$3:$B$2000),0),
COLUMN('[2]الصادر العام'!$A$1)),
"")</f>
        <v/>
      </c>
      <c r="D903" s="8" t="str">
        <f t="array" ref="D90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العام'!$C$3:$C$2000),""),ROW($A897)),ROW('[2]الصادر العام'!$C$3:$C$2000),0),
COLUMN('[2]الصادر العام'!$B$1)),
"")</f>
        <v/>
      </c>
      <c r="E903" s="9" t="str">
        <f t="array" ref="E90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العام'!$D$3:$D$2000),""),ROW($A897)),ROW('[2]الصادر العام'!$D$3:$D$2000),0),
COLUMN('[2]الصادر العام'!$D$1)),
"")</f>
        <v/>
      </c>
    </row>
    <row r="904" spans="2:5" ht="21">
      <c r="B904" s="10" t="str">
        <f>IF(C904="","",SUBTOTAL(3,$C$7:C904))</f>
        <v/>
      </c>
      <c r="C904" s="7" t="str">
        <f t="array" ref="C90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العام'!$B$3:$B$2000),""),ROW($A898)),ROW('[2]الصادر العام'!$B$3:$B$2000),0),
COLUMN('[2]الصادر العام'!$A$1)),
"")</f>
        <v/>
      </c>
      <c r="D904" s="8" t="str">
        <f t="array" ref="D90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العام'!$C$3:$C$2000),""),ROW($A898)),ROW('[2]الصادر العام'!$C$3:$C$2000),0),
COLUMN('[2]الصادر العام'!$B$1)),
"")</f>
        <v/>
      </c>
      <c r="E904" s="9" t="str">
        <f t="array" ref="E90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العام'!$D$3:$D$2000),""),ROW($A898)),ROW('[2]الصادر العام'!$D$3:$D$2000),0),
COLUMN('[2]الصادر العام'!$D$1)),
"")</f>
        <v/>
      </c>
    </row>
    <row r="905" spans="2:5" ht="21">
      <c r="B905" s="10" t="str">
        <f>IF(C905="","",SUBTOTAL(3,$C$7:C905))</f>
        <v/>
      </c>
      <c r="C905" s="7" t="str">
        <f t="array" ref="C90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العام'!$B$3:$B$2000),""),ROW($A899)),ROW('[2]الصادر العام'!$B$3:$B$2000),0),
COLUMN('[2]الصادر العام'!$A$1)),
"")</f>
        <v/>
      </c>
      <c r="D905" s="8" t="str">
        <f t="array" ref="D90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العام'!$C$3:$C$2000),""),ROW($A899)),ROW('[2]الصادر العام'!$C$3:$C$2000),0),
COLUMN('[2]الصادر العام'!$B$1)),
"")</f>
        <v/>
      </c>
      <c r="E905" s="9" t="str">
        <f t="array" ref="E90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العام'!$D$3:$D$2000),""),ROW($A899)),ROW('[2]الصادر العام'!$D$3:$D$2000),0),
COLUMN('[2]الصادر العام'!$D$1)),
"")</f>
        <v/>
      </c>
    </row>
    <row r="906" spans="2:5" ht="21">
      <c r="B906" s="10" t="str">
        <f>IF(C906="","",SUBTOTAL(3,$C$7:C906))</f>
        <v/>
      </c>
      <c r="C906" s="7" t="str">
        <f t="array" ref="C90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العام'!$B$3:$B$2000),""),ROW($A900)),ROW('[2]الصادر العام'!$B$3:$B$2000),0),
COLUMN('[2]الصادر العام'!$A$1)),
"")</f>
        <v/>
      </c>
      <c r="D906" s="8" t="str">
        <f t="array" ref="D90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العام'!$C$3:$C$2000),""),ROW($A900)),ROW('[2]الصادر العام'!$C$3:$C$2000),0),
COLUMN('[2]الصادر العام'!$B$1)),
"")</f>
        <v/>
      </c>
      <c r="E906" s="9" t="str">
        <f t="array" ref="E90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العام'!$D$3:$D$2000),""),ROW($A900)),ROW('[2]الصادر العام'!$D$3:$D$2000),0),
COLUMN('[2]الصادر العام'!$D$1)),
"")</f>
        <v/>
      </c>
    </row>
    <row r="907" spans="2:5" ht="21">
      <c r="B907" s="10" t="str">
        <f>IF(C907="","",SUBTOTAL(3,$C$7:C907))</f>
        <v/>
      </c>
      <c r="C907" s="7" t="str">
        <f t="array" ref="C90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العام'!$B$3:$B$2000),""),ROW($A901)),ROW('[2]الصادر العام'!$B$3:$B$2000),0),
COLUMN('[2]الصادر العام'!$A$1)),
"")</f>
        <v/>
      </c>
      <c r="D907" s="8" t="str">
        <f t="array" ref="D90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العام'!$C$3:$C$2000),""),ROW($A901)),ROW('[2]الصادر العام'!$C$3:$C$2000),0),
COLUMN('[2]الصادر العام'!$B$1)),
"")</f>
        <v/>
      </c>
      <c r="E907" s="9" t="str">
        <f t="array" ref="E90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العام'!$D$3:$D$2000),""),ROW($A901)),ROW('[2]الصادر العام'!$D$3:$D$2000),0),
COLUMN('[2]الصادر العام'!$D$1)),
"")</f>
        <v/>
      </c>
    </row>
    <row r="908" spans="2:5" ht="21">
      <c r="B908" s="10" t="str">
        <f>IF(C908="","",SUBTOTAL(3,$C$7:C908))</f>
        <v/>
      </c>
      <c r="C908" s="7" t="str">
        <f t="array" ref="C90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العام'!$B$3:$B$2000),""),ROW($A902)),ROW('[2]الصادر العام'!$B$3:$B$2000),0),
COLUMN('[2]الصادر العام'!$A$1)),
"")</f>
        <v/>
      </c>
      <c r="D908" s="8" t="str">
        <f t="array" ref="D90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العام'!$C$3:$C$2000),""),ROW($A902)),ROW('[2]الصادر العام'!$C$3:$C$2000),0),
COLUMN('[2]الصادر العام'!$B$1)),
"")</f>
        <v/>
      </c>
      <c r="E908" s="9" t="str">
        <f t="array" ref="E90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العام'!$D$3:$D$2000),""),ROW($A902)),ROW('[2]الصادر العام'!$D$3:$D$2000),0),
COLUMN('[2]الصادر العام'!$D$1)),
"")</f>
        <v/>
      </c>
    </row>
    <row r="909" spans="2:5" ht="21">
      <c r="B909" s="10" t="str">
        <f>IF(C909="","",SUBTOTAL(3,$C$7:C909))</f>
        <v/>
      </c>
      <c r="C909" s="7" t="str">
        <f t="array" ref="C90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العام'!$B$3:$B$2000),""),ROW($A903)),ROW('[2]الصادر العام'!$B$3:$B$2000),0),
COLUMN('[2]الصادر العام'!$A$1)),
"")</f>
        <v/>
      </c>
      <c r="D909" s="8" t="str">
        <f t="array" ref="D90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العام'!$C$3:$C$2000),""),ROW($A903)),ROW('[2]الصادر العام'!$C$3:$C$2000),0),
COLUMN('[2]الصادر العام'!$B$1)),
"")</f>
        <v/>
      </c>
      <c r="E909" s="9" t="str">
        <f t="array" ref="E90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العام'!$D$3:$D$2000),""),ROW($A903)),ROW('[2]الصادر العام'!$D$3:$D$2000),0),
COLUMN('[2]الصادر العام'!$D$1)),
"")</f>
        <v/>
      </c>
    </row>
    <row r="910" spans="2:5" ht="21">
      <c r="B910" s="10" t="str">
        <f>IF(C910="","",SUBTOTAL(3,$C$7:C910))</f>
        <v/>
      </c>
      <c r="C910" s="7" t="str">
        <f t="array" ref="C91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العام'!$B$3:$B$2000),""),ROW($A904)),ROW('[2]الصادر العام'!$B$3:$B$2000),0),
COLUMN('[2]الصادر العام'!$A$1)),
"")</f>
        <v/>
      </c>
      <c r="D910" s="8" t="str">
        <f t="array" ref="D91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العام'!$C$3:$C$2000),""),ROW($A904)),ROW('[2]الصادر العام'!$C$3:$C$2000),0),
COLUMN('[2]الصادر العام'!$B$1)),
"")</f>
        <v/>
      </c>
      <c r="E910" s="9" t="str">
        <f t="array" ref="E91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العام'!$D$3:$D$2000),""),ROW($A904)),ROW('[2]الصادر العام'!$D$3:$D$2000),0),
COLUMN('[2]الصادر العام'!$D$1)),
"")</f>
        <v/>
      </c>
    </row>
    <row r="911" spans="2:5" ht="21">
      <c r="B911" s="10" t="str">
        <f>IF(C911="","",SUBTOTAL(3,$C$7:C911))</f>
        <v/>
      </c>
      <c r="C911" s="7" t="str">
        <f t="array" ref="C91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العام'!$B$3:$B$2000),""),ROW($A905)),ROW('[2]الصادر العام'!$B$3:$B$2000),0),
COLUMN('[2]الصادر العام'!$A$1)),
"")</f>
        <v/>
      </c>
      <c r="D911" s="8" t="str">
        <f t="array" ref="D91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العام'!$C$3:$C$2000),""),ROW($A905)),ROW('[2]الصادر العام'!$C$3:$C$2000),0),
COLUMN('[2]الصادر العام'!$B$1)),
"")</f>
        <v/>
      </c>
      <c r="E911" s="9" t="str">
        <f t="array" ref="E91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العام'!$D$3:$D$2000),""),ROW($A905)),ROW('[2]الصادر العام'!$D$3:$D$2000),0),
COLUMN('[2]الصادر العام'!$D$1)),
"")</f>
        <v/>
      </c>
    </row>
    <row r="912" spans="2:5" ht="21">
      <c r="B912" s="10" t="str">
        <f>IF(C912="","",SUBTOTAL(3,$C$7:C912))</f>
        <v/>
      </c>
      <c r="C912" s="7" t="str">
        <f t="array" ref="C91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العام'!$B$3:$B$2000),""),ROW($A906)),ROW('[2]الصادر العام'!$B$3:$B$2000),0),
COLUMN('[2]الصادر العام'!$A$1)),
"")</f>
        <v/>
      </c>
      <c r="D912" s="8" t="str">
        <f t="array" ref="D91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العام'!$C$3:$C$2000),""),ROW($A906)),ROW('[2]الصادر العام'!$C$3:$C$2000),0),
COLUMN('[2]الصادر العام'!$B$1)),
"")</f>
        <v/>
      </c>
      <c r="E912" s="9" t="str">
        <f t="array" ref="E91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العام'!$D$3:$D$2000),""),ROW($A906)),ROW('[2]الصادر العام'!$D$3:$D$2000),0),
COLUMN('[2]الصادر العام'!$D$1)),
"")</f>
        <v/>
      </c>
    </row>
    <row r="913" spans="2:5" ht="21">
      <c r="B913" s="10" t="str">
        <f>IF(C913="","",SUBTOTAL(3,$C$7:C913))</f>
        <v/>
      </c>
      <c r="C913" s="7" t="str">
        <f t="array" ref="C91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العام'!$B$3:$B$2000),""),ROW($A907)),ROW('[2]الصادر العام'!$B$3:$B$2000),0),
COLUMN('[2]الصادر العام'!$A$1)),
"")</f>
        <v/>
      </c>
      <c r="D913" s="8" t="str">
        <f t="array" ref="D91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العام'!$C$3:$C$2000),""),ROW($A907)),ROW('[2]الصادر العام'!$C$3:$C$2000),0),
COLUMN('[2]الصادر العام'!$B$1)),
"")</f>
        <v/>
      </c>
      <c r="E913" s="9" t="str">
        <f t="array" ref="E91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العام'!$D$3:$D$2000),""),ROW($A907)),ROW('[2]الصادر العام'!$D$3:$D$2000),0),
COLUMN('[2]الصادر العام'!$D$1)),
"")</f>
        <v/>
      </c>
    </row>
    <row r="914" spans="2:5" ht="21">
      <c r="B914" s="10" t="str">
        <f>IF(C914="","",SUBTOTAL(3,$C$7:C914))</f>
        <v/>
      </c>
      <c r="C914" s="7" t="str">
        <f t="array" ref="C91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العام'!$B$3:$B$2000),""),ROW($A908)),ROW('[2]الصادر العام'!$B$3:$B$2000),0),
COLUMN('[2]الصادر العام'!$A$1)),
"")</f>
        <v/>
      </c>
      <c r="D914" s="8" t="str">
        <f t="array" ref="D91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العام'!$C$3:$C$2000),""),ROW($A908)),ROW('[2]الصادر العام'!$C$3:$C$2000),0),
COLUMN('[2]الصادر العام'!$B$1)),
"")</f>
        <v/>
      </c>
      <c r="E914" s="9" t="str">
        <f t="array" ref="E91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العام'!$D$3:$D$2000),""),ROW($A908)),ROW('[2]الصادر العام'!$D$3:$D$2000),0),
COLUMN('[2]الصادر العام'!$D$1)),
"")</f>
        <v/>
      </c>
    </row>
    <row r="915" spans="2:5" ht="21">
      <c r="B915" s="10" t="str">
        <f>IF(C915="","",SUBTOTAL(3,$C$7:C915))</f>
        <v/>
      </c>
      <c r="C915" s="7" t="str">
        <f t="array" ref="C91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العام'!$B$3:$B$2000),""),ROW($A909)),ROW('[2]الصادر العام'!$B$3:$B$2000),0),
COLUMN('[2]الصادر العام'!$A$1)),
"")</f>
        <v/>
      </c>
      <c r="D915" s="8" t="str">
        <f t="array" ref="D91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العام'!$C$3:$C$2000),""),ROW($A909)),ROW('[2]الصادر العام'!$C$3:$C$2000),0),
COLUMN('[2]الصادر العام'!$B$1)),
"")</f>
        <v/>
      </c>
      <c r="E915" s="9" t="str">
        <f t="array" ref="E91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العام'!$D$3:$D$2000),""),ROW($A909)),ROW('[2]الصادر العام'!$D$3:$D$2000),0),
COLUMN('[2]الصادر العام'!$D$1)),
"")</f>
        <v/>
      </c>
    </row>
    <row r="916" spans="2:5" ht="21">
      <c r="B916" s="10" t="str">
        <f>IF(C916="","",SUBTOTAL(3,$C$7:C916))</f>
        <v/>
      </c>
      <c r="C916" s="7" t="str">
        <f t="array" ref="C91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العام'!$B$3:$B$2000),""),ROW($A910)),ROW('[2]الصادر العام'!$B$3:$B$2000),0),
COLUMN('[2]الصادر العام'!$A$1)),
"")</f>
        <v/>
      </c>
      <c r="D916" s="8" t="str">
        <f t="array" ref="D91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العام'!$C$3:$C$2000),""),ROW($A910)),ROW('[2]الصادر العام'!$C$3:$C$2000),0),
COLUMN('[2]الصادر العام'!$B$1)),
"")</f>
        <v/>
      </c>
      <c r="E916" s="9" t="str">
        <f t="array" ref="E91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العام'!$D$3:$D$2000),""),ROW($A910)),ROW('[2]الصادر العام'!$D$3:$D$2000),0),
COLUMN('[2]الصادر العام'!$D$1)),
"")</f>
        <v/>
      </c>
    </row>
    <row r="917" spans="2:5" ht="21">
      <c r="B917" s="10" t="str">
        <f>IF(C917="","",SUBTOTAL(3,$C$7:C917))</f>
        <v/>
      </c>
      <c r="C917" s="7" t="str">
        <f t="array" ref="C91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العام'!$B$3:$B$2000),""),ROW($A911)),ROW('[2]الصادر العام'!$B$3:$B$2000),0),
COLUMN('[2]الصادر العام'!$A$1)),
"")</f>
        <v/>
      </c>
      <c r="D917" s="8" t="str">
        <f t="array" ref="D91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العام'!$C$3:$C$2000),""),ROW($A911)),ROW('[2]الصادر العام'!$C$3:$C$2000),0),
COLUMN('[2]الصادر العام'!$B$1)),
"")</f>
        <v/>
      </c>
      <c r="E917" s="9" t="str">
        <f t="array" ref="E91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العام'!$D$3:$D$2000),""),ROW($A911)),ROW('[2]الصادر العام'!$D$3:$D$2000),0),
COLUMN('[2]الصادر العام'!$D$1)),
"")</f>
        <v/>
      </c>
    </row>
    <row r="918" spans="2:5" ht="21">
      <c r="B918" s="10" t="str">
        <f>IF(C918="","",SUBTOTAL(3,$C$7:C918))</f>
        <v/>
      </c>
      <c r="C918" s="7" t="str">
        <f t="array" ref="C91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العام'!$B$3:$B$2000),""),ROW($A912)),ROW('[2]الصادر العام'!$B$3:$B$2000),0),
COLUMN('[2]الصادر العام'!$A$1)),
"")</f>
        <v/>
      </c>
      <c r="D918" s="8" t="str">
        <f t="array" ref="D91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العام'!$C$3:$C$2000),""),ROW($A912)),ROW('[2]الصادر العام'!$C$3:$C$2000),0),
COLUMN('[2]الصادر العام'!$B$1)),
"")</f>
        <v/>
      </c>
      <c r="E918" s="9" t="str">
        <f t="array" ref="E91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العام'!$D$3:$D$2000),""),ROW($A912)),ROW('[2]الصادر العام'!$D$3:$D$2000),0),
COLUMN('[2]الصادر العام'!$D$1)),
"")</f>
        <v/>
      </c>
    </row>
    <row r="919" spans="2:5" ht="21">
      <c r="B919" s="10" t="str">
        <f>IF(C919="","",SUBTOTAL(3,$C$7:C919))</f>
        <v/>
      </c>
      <c r="C919" s="7" t="str">
        <f t="array" ref="C91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العام'!$B$3:$B$2000),""),ROW($A913)),ROW('[2]الصادر العام'!$B$3:$B$2000),0),
COLUMN('[2]الصادر العام'!$A$1)),
"")</f>
        <v/>
      </c>
      <c r="D919" s="8" t="str">
        <f t="array" ref="D91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العام'!$C$3:$C$2000),""),ROW($A913)),ROW('[2]الصادر العام'!$C$3:$C$2000),0),
COLUMN('[2]الصادر العام'!$B$1)),
"")</f>
        <v/>
      </c>
      <c r="E919" s="9" t="str">
        <f t="array" ref="E91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العام'!$D$3:$D$2000),""),ROW($A913)),ROW('[2]الصادر العام'!$D$3:$D$2000),0),
COLUMN('[2]الصادر العام'!$D$1)),
"")</f>
        <v/>
      </c>
    </row>
    <row r="920" spans="2:5" ht="21">
      <c r="B920" s="10" t="str">
        <f>IF(C920="","",SUBTOTAL(3,$C$7:C920))</f>
        <v/>
      </c>
      <c r="C920" s="7" t="str">
        <f t="array" ref="C92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العام'!$B$3:$B$2000),""),ROW($A914)),ROW('[2]الصادر العام'!$B$3:$B$2000),0),
COLUMN('[2]الصادر العام'!$A$1)),
"")</f>
        <v/>
      </c>
      <c r="D920" s="8" t="str">
        <f t="array" ref="D92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العام'!$C$3:$C$2000),""),ROW($A914)),ROW('[2]الصادر العام'!$C$3:$C$2000),0),
COLUMN('[2]الصادر العام'!$B$1)),
"")</f>
        <v/>
      </c>
      <c r="E920" s="9" t="str">
        <f t="array" ref="E92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العام'!$D$3:$D$2000),""),ROW($A914)),ROW('[2]الصادر العام'!$D$3:$D$2000),0),
COLUMN('[2]الصادر العام'!$D$1)),
"")</f>
        <v/>
      </c>
    </row>
    <row r="921" spans="2:5" ht="21">
      <c r="B921" s="10" t="str">
        <f>IF(C921="","",SUBTOTAL(3,$C$7:C921))</f>
        <v/>
      </c>
      <c r="C921" s="7" t="str">
        <f t="array" ref="C92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العام'!$B$3:$B$2000),""),ROW($A915)),ROW('[2]الصادر العام'!$B$3:$B$2000),0),
COLUMN('[2]الصادر العام'!$A$1)),
"")</f>
        <v/>
      </c>
      <c r="D921" s="8" t="str">
        <f t="array" ref="D92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العام'!$C$3:$C$2000),""),ROW($A915)),ROW('[2]الصادر العام'!$C$3:$C$2000),0),
COLUMN('[2]الصادر العام'!$B$1)),
"")</f>
        <v/>
      </c>
      <c r="E921" s="9" t="str">
        <f t="array" ref="E92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العام'!$D$3:$D$2000),""),ROW($A915)),ROW('[2]الصادر العام'!$D$3:$D$2000),0),
COLUMN('[2]الصادر العام'!$D$1)),
"")</f>
        <v/>
      </c>
    </row>
    <row r="922" spans="2:5" ht="21">
      <c r="B922" s="10" t="str">
        <f>IF(C922="","",SUBTOTAL(3,$C$7:C922))</f>
        <v/>
      </c>
      <c r="C922" s="7" t="str">
        <f t="array" ref="C92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العام'!$B$3:$B$2000),""),ROW($A916)),ROW('[2]الصادر العام'!$B$3:$B$2000),0),
COLUMN('[2]الصادر العام'!$A$1)),
"")</f>
        <v/>
      </c>
      <c r="D922" s="8" t="str">
        <f t="array" ref="D92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العام'!$C$3:$C$2000),""),ROW($A916)),ROW('[2]الصادر العام'!$C$3:$C$2000),0),
COLUMN('[2]الصادر العام'!$B$1)),
"")</f>
        <v/>
      </c>
      <c r="E922" s="9" t="str">
        <f t="array" ref="E92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العام'!$D$3:$D$2000),""),ROW($A916)),ROW('[2]الصادر العام'!$D$3:$D$2000),0),
COLUMN('[2]الصادر العام'!$D$1)),
"")</f>
        <v/>
      </c>
    </row>
    <row r="923" spans="2:5" ht="21">
      <c r="B923" s="10" t="str">
        <f>IF(C923="","",SUBTOTAL(3,$C$7:C923))</f>
        <v/>
      </c>
      <c r="C923" s="7" t="str">
        <f t="array" ref="C92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العام'!$B$3:$B$2000),""),ROW($A917)),ROW('[2]الصادر العام'!$B$3:$B$2000),0),
COLUMN('[2]الصادر العام'!$A$1)),
"")</f>
        <v/>
      </c>
      <c r="D923" s="8" t="str">
        <f t="array" ref="D92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العام'!$C$3:$C$2000),""),ROW($A917)),ROW('[2]الصادر العام'!$C$3:$C$2000),0),
COLUMN('[2]الصادر العام'!$B$1)),
"")</f>
        <v/>
      </c>
      <c r="E923" s="9" t="str">
        <f t="array" ref="E92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العام'!$D$3:$D$2000),""),ROW($A917)),ROW('[2]الصادر العام'!$D$3:$D$2000),0),
COLUMN('[2]الصادر العام'!$D$1)),
"")</f>
        <v/>
      </c>
    </row>
    <row r="924" spans="2:5" ht="21">
      <c r="B924" s="10" t="str">
        <f>IF(C924="","",SUBTOTAL(3,$C$7:C924))</f>
        <v/>
      </c>
      <c r="C924" s="7" t="str">
        <f t="array" ref="C92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العام'!$B$3:$B$2000),""),ROW($A918)),ROW('[2]الصادر العام'!$B$3:$B$2000),0),
COLUMN('[2]الصادر العام'!$A$1)),
"")</f>
        <v/>
      </c>
      <c r="D924" s="8" t="str">
        <f t="array" ref="D92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العام'!$C$3:$C$2000),""),ROW($A918)),ROW('[2]الصادر العام'!$C$3:$C$2000),0),
COLUMN('[2]الصادر العام'!$B$1)),
"")</f>
        <v/>
      </c>
      <c r="E924" s="9" t="str">
        <f t="array" ref="E92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العام'!$D$3:$D$2000),""),ROW($A918)),ROW('[2]الصادر العام'!$D$3:$D$2000),0),
COLUMN('[2]الصادر العام'!$D$1)),
"")</f>
        <v/>
      </c>
    </row>
    <row r="925" spans="2:5" ht="21">
      <c r="B925" s="10" t="str">
        <f>IF(C925="","",SUBTOTAL(3,$C$7:C925))</f>
        <v/>
      </c>
      <c r="C925" s="7" t="str">
        <f t="array" ref="C92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العام'!$B$3:$B$2000),""),ROW($A919)),ROW('[2]الصادر العام'!$B$3:$B$2000),0),
COLUMN('[2]الصادر العام'!$A$1)),
"")</f>
        <v/>
      </c>
      <c r="D925" s="8" t="str">
        <f t="array" ref="D92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العام'!$C$3:$C$2000),""),ROW($A919)),ROW('[2]الصادر العام'!$C$3:$C$2000),0),
COLUMN('[2]الصادر العام'!$B$1)),
"")</f>
        <v/>
      </c>
      <c r="E925" s="9" t="str">
        <f t="array" ref="E92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العام'!$D$3:$D$2000),""),ROW($A919)),ROW('[2]الصادر العام'!$D$3:$D$2000),0),
COLUMN('[2]الصادر العام'!$D$1)),
"")</f>
        <v/>
      </c>
    </row>
    <row r="926" spans="2:5" ht="21">
      <c r="B926" s="10" t="str">
        <f>IF(C926="","",SUBTOTAL(3,$C$7:C926))</f>
        <v/>
      </c>
      <c r="C926" s="7" t="str">
        <f t="array" ref="C92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العام'!$B$3:$B$2000),""),ROW($A920)),ROW('[2]الصادر العام'!$B$3:$B$2000),0),
COLUMN('[2]الصادر العام'!$A$1)),
"")</f>
        <v/>
      </c>
      <c r="D926" s="8" t="str">
        <f t="array" ref="D92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العام'!$C$3:$C$2000),""),ROW($A920)),ROW('[2]الصادر العام'!$C$3:$C$2000),0),
COLUMN('[2]الصادر العام'!$B$1)),
"")</f>
        <v/>
      </c>
      <c r="E926" s="9" t="str">
        <f t="array" ref="E92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العام'!$D$3:$D$2000),""),ROW($A920)),ROW('[2]الصادر العام'!$D$3:$D$2000),0),
COLUMN('[2]الصادر العام'!$D$1)),
"")</f>
        <v/>
      </c>
    </row>
    <row r="927" spans="2:5" ht="21">
      <c r="B927" s="10" t="str">
        <f>IF(C927="","",SUBTOTAL(3,$C$7:C927))</f>
        <v/>
      </c>
      <c r="C927" s="7" t="str">
        <f t="array" ref="C92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العام'!$B$3:$B$2000),""),ROW($A921)),ROW('[2]الصادر العام'!$B$3:$B$2000),0),
COLUMN('[2]الصادر العام'!$A$1)),
"")</f>
        <v/>
      </c>
      <c r="D927" s="8" t="str">
        <f t="array" ref="D92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العام'!$C$3:$C$2000),""),ROW($A921)),ROW('[2]الصادر العام'!$C$3:$C$2000),0),
COLUMN('[2]الصادر العام'!$B$1)),
"")</f>
        <v/>
      </c>
      <c r="E927" s="9" t="str">
        <f t="array" ref="E92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العام'!$D$3:$D$2000),""),ROW($A921)),ROW('[2]الصادر العام'!$D$3:$D$2000),0),
COLUMN('[2]الصادر العام'!$D$1)),
"")</f>
        <v/>
      </c>
    </row>
    <row r="928" spans="2:5" ht="21">
      <c r="B928" s="10" t="str">
        <f>IF(C928="","",SUBTOTAL(3,$C$7:C928))</f>
        <v/>
      </c>
      <c r="C928" s="7" t="str">
        <f t="array" ref="C92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العام'!$B$3:$B$2000),""),ROW($A922)),ROW('[2]الصادر العام'!$B$3:$B$2000),0),
COLUMN('[2]الصادر العام'!$A$1)),
"")</f>
        <v/>
      </c>
      <c r="D928" s="8" t="str">
        <f t="array" ref="D92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العام'!$C$3:$C$2000),""),ROW($A922)),ROW('[2]الصادر العام'!$C$3:$C$2000),0),
COLUMN('[2]الصادر العام'!$B$1)),
"")</f>
        <v/>
      </c>
      <c r="E928" s="9" t="str">
        <f t="array" ref="E92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العام'!$D$3:$D$2000),""),ROW($A922)),ROW('[2]الصادر العام'!$D$3:$D$2000),0),
COLUMN('[2]الصادر العام'!$D$1)),
"")</f>
        <v/>
      </c>
    </row>
    <row r="929" spans="2:5" ht="21">
      <c r="B929" s="10" t="str">
        <f>IF(C929="","",SUBTOTAL(3,$C$7:C929))</f>
        <v/>
      </c>
      <c r="C929" s="7" t="str">
        <f t="array" ref="C92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العام'!$B$3:$B$2000),""),ROW($A923)),ROW('[2]الصادر العام'!$B$3:$B$2000),0),
COLUMN('[2]الصادر العام'!$A$1)),
"")</f>
        <v/>
      </c>
      <c r="D929" s="8" t="str">
        <f t="array" ref="D92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العام'!$C$3:$C$2000),""),ROW($A923)),ROW('[2]الصادر العام'!$C$3:$C$2000),0),
COLUMN('[2]الصادر العام'!$B$1)),
"")</f>
        <v/>
      </c>
      <c r="E929" s="9" t="str">
        <f t="array" ref="E92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العام'!$D$3:$D$2000),""),ROW($A923)),ROW('[2]الصادر العام'!$D$3:$D$2000),0),
COLUMN('[2]الصادر العام'!$D$1)),
"")</f>
        <v/>
      </c>
    </row>
    <row r="930" spans="2:5" ht="21">
      <c r="B930" s="10" t="str">
        <f>IF(C930="","",SUBTOTAL(3,$C$7:C930))</f>
        <v/>
      </c>
      <c r="C930" s="7" t="str">
        <f t="array" ref="C93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العام'!$B$3:$B$2000),""),ROW($A924)),ROW('[2]الصادر العام'!$B$3:$B$2000),0),
COLUMN('[2]الصادر العام'!$A$1)),
"")</f>
        <v/>
      </c>
      <c r="D930" s="8" t="str">
        <f t="array" ref="D93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العام'!$C$3:$C$2000),""),ROW($A924)),ROW('[2]الصادر العام'!$C$3:$C$2000),0),
COLUMN('[2]الصادر العام'!$B$1)),
"")</f>
        <v/>
      </c>
      <c r="E930" s="9" t="str">
        <f t="array" ref="E93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العام'!$D$3:$D$2000),""),ROW($A924)),ROW('[2]الصادر العام'!$D$3:$D$2000),0),
COLUMN('[2]الصادر العام'!$D$1)),
"")</f>
        <v/>
      </c>
    </row>
    <row r="931" spans="2:5" ht="21">
      <c r="B931" s="10" t="str">
        <f>IF(C931="","",SUBTOTAL(3,$C$7:C931))</f>
        <v/>
      </c>
      <c r="C931" s="7" t="str">
        <f t="array" ref="C93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العام'!$B$3:$B$2000),""),ROW($A925)),ROW('[2]الصادر العام'!$B$3:$B$2000),0),
COLUMN('[2]الصادر العام'!$A$1)),
"")</f>
        <v/>
      </c>
      <c r="D931" s="8" t="str">
        <f t="array" ref="D93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العام'!$C$3:$C$2000),""),ROW($A925)),ROW('[2]الصادر العام'!$C$3:$C$2000),0),
COLUMN('[2]الصادر العام'!$B$1)),
"")</f>
        <v/>
      </c>
      <c r="E931" s="9" t="str">
        <f t="array" ref="E93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العام'!$D$3:$D$2000),""),ROW($A925)),ROW('[2]الصادر العام'!$D$3:$D$2000),0),
COLUMN('[2]الصادر العام'!$D$1)),
"")</f>
        <v/>
      </c>
    </row>
    <row r="932" spans="2:5" ht="21">
      <c r="B932" s="10" t="str">
        <f>IF(C932="","",SUBTOTAL(3,$C$7:C932))</f>
        <v/>
      </c>
      <c r="C932" s="7" t="str">
        <f t="array" ref="C93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العام'!$B$3:$B$2000),""),ROW($A926)),ROW('[2]الصادر العام'!$B$3:$B$2000),0),
COLUMN('[2]الصادر العام'!$A$1)),
"")</f>
        <v/>
      </c>
      <c r="D932" s="8" t="str">
        <f t="array" ref="D93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العام'!$C$3:$C$2000),""),ROW($A926)),ROW('[2]الصادر العام'!$C$3:$C$2000),0),
COLUMN('[2]الصادر العام'!$B$1)),
"")</f>
        <v/>
      </c>
      <c r="E932" s="9" t="str">
        <f t="array" ref="E93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العام'!$D$3:$D$2000),""),ROW($A926)),ROW('[2]الصادر العام'!$D$3:$D$2000),0),
COLUMN('[2]الصادر العام'!$D$1)),
"")</f>
        <v/>
      </c>
    </row>
    <row r="933" spans="2:5" ht="21">
      <c r="B933" s="10" t="str">
        <f>IF(C933="","",SUBTOTAL(3,$C$7:C933))</f>
        <v/>
      </c>
      <c r="C933" s="7" t="str">
        <f t="array" ref="C93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العام'!$B$3:$B$2000),""),ROW($A927)),ROW('[2]الصادر العام'!$B$3:$B$2000),0),
COLUMN('[2]الصادر العام'!$A$1)),
"")</f>
        <v/>
      </c>
      <c r="D933" s="8" t="str">
        <f t="array" ref="D93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العام'!$C$3:$C$2000),""),ROW($A927)),ROW('[2]الصادر العام'!$C$3:$C$2000),0),
COLUMN('[2]الصادر العام'!$B$1)),
"")</f>
        <v/>
      </c>
      <c r="E933" s="9" t="str">
        <f t="array" ref="E93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العام'!$D$3:$D$2000),""),ROW($A927)),ROW('[2]الصادر العام'!$D$3:$D$2000),0),
COLUMN('[2]الصادر العام'!$D$1)),
"")</f>
        <v/>
      </c>
    </row>
    <row r="934" spans="2:5" ht="21">
      <c r="B934" s="10" t="str">
        <f>IF(C934="","",SUBTOTAL(3,$C$7:C934))</f>
        <v/>
      </c>
      <c r="C934" s="7" t="str">
        <f t="array" ref="C93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العام'!$B$3:$B$2000),""),ROW($A928)),ROW('[2]الصادر العام'!$B$3:$B$2000),0),
COLUMN('[2]الصادر العام'!$A$1)),
"")</f>
        <v/>
      </c>
      <c r="D934" s="8" t="str">
        <f t="array" ref="D93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العام'!$C$3:$C$2000),""),ROW($A928)),ROW('[2]الصادر العام'!$C$3:$C$2000),0),
COLUMN('[2]الصادر العام'!$B$1)),
"")</f>
        <v/>
      </c>
      <c r="E934" s="9" t="str">
        <f t="array" ref="E93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العام'!$D$3:$D$2000),""),ROW($A928)),ROW('[2]الصادر العام'!$D$3:$D$2000),0),
COLUMN('[2]الصادر العام'!$D$1)),
"")</f>
        <v/>
      </c>
    </row>
    <row r="935" spans="2:5" ht="21">
      <c r="B935" s="10" t="str">
        <f>IF(C935="","",SUBTOTAL(3,$C$7:C935))</f>
        <v/>
      </c>
      <c r="C935" s="7" t="str">
        <f t="array" ref="C93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العام'!$B$3:$B$2000),""),ROW($A929)),ROW('[2]الصادر العام'!$B$3:$B$2000),0),
COLUMN('[2]الصادر العام'!$A$1)),
"")</f>
        <v/>
      </c>
      <c r="D935" s="8" t="str">
        <f t="array" ref="D93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العام'!$C$3:$C$2000),""),ROW($A929)),ROW('[2]الصادر العام'!$C$3:$C$2000),0),
COLUMN('[2]الصادر العام'!$B$1)),
"")</f>
        <v/>
      </c>
      <c r="E935" s="9" t="str">
        <f t="array" ref="E93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العام'!$D$3:$D$2000),""),ROW($A929)),ROW('[2]الصادر العام'!$D$3:$D$2000),0),
COLUMN('[2]الصادر العام'!$D$1)),
"")</f>
        <v/>
      </c>
    </row>
    <row r="936" spans="2:5" ht="21">
      <c r="B936" s="10" t="str">
        <f>IF(C936="","",SUBTOTAL(3,$C$7:C936))</f>
        <v/>
      </c>
      <c r="C936" s="7" t="str">
        <f t="array" ref="C93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العام'!$B$3:$B$2000),""),ROW($A930)),ROW('[2]الصادر العام'!$B$3:$B$2000),0),
COLUMN('[2]الصادر العام'!$A$1)),
"")</f>
        <v/>
      </c>
      <c r="D936" s="8" t="str">
        <f t="array" ref="D93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العام'!$C$3:$C$2000),""),ROW($A930)),ROW('[2]الصادر العام'!$C$3:$C$2000),0),
COLUMN('[2]الصادر العام'!$B$1)),
"")</f>
        <v/>
      </c>
      <c r="E936" s="9" t="str">
        <f t="array" ref="E93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العام'!$D$3:$D$2000),""),ROW($A930)),ROW('[2]الصادر العام'!$D$3:$D$2000),0),
COLUMN('[2]الصادر العام'!$D$1)),
"")</f>
        <v/>
      </c>
    </row>
    <row r="937" spans="2:5" ht="21">
      <c r="B937" s="10" t="str">
        <f>IF(C937="","",SUBTOTAL(3,$C$7:C937))</f>
        <v/>
      </c>
      <c r="C937" s="7" t="str">
        <f t="array" ref="C93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العام'!$B$3:$B$2000),""),ROW($A931)),ROW('[2]الصادر العام'!$B$3:$B$2000),0),
COLUMN('[2]الصادر العام'!$A$1)),
"")</f>
        <v/>
      </c>
      <c r="D937" s="8" t="str">
        <f t="array" ref="D93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العام'!$C$3:$C$2000),""),ROW($A931)),ROW('[2]الصادر العام'!$C$3:$C$2000),0),
COLUMN('[2]الصادر العام'!$B$1)),
"")</f>
        <v/>
      </c>
      <c r="E937" s="9" t="str">
        <f t="array" ref="E93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العام'!$D$3:$D$2000),""),ROW($A931)),ROW('[2]الصادر العام'!$D$3:$D$2000),0),
COLUMN('[2]الصادر العام'!$D$1)),
"")</f>
        <v/>
      </c>
    </row>
    <row r="938" spans="2:5" ht="21">
      <c r="B938" s="10" t="str">
        <f>IF(C938="","",SUBTOTAL(3,$C$7:C938))</f>
        <v/>
      </c>
      <c r="C938" s="7" t="str">
        <f t="array" ref="C93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العام'!$B$3:$B$2000),""),ROW($A932)),ROW('[2]الصادر العام'!$B$3:$B$2000),0),
COLUMN('[2]الصادر العام'!$A$1)),
"")</f>
        <v/>
      </c>
      <c r="D938" s="8" t="str">
        <f t="array" ref="D93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العام'!$C$3:$C$2000),""),ROW($A932)),ROW('[2]الصادر العام'!$C$3:$C$2000),0),
COLUMN('[2]الصادر العام'!$B$1)),
"")</f>
        <v/>
      </c>
      <c r="E938" s="9" t="str">
        <f t="array" ref="E93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العام'!$D$3:$D$2000),""),ROW($A932)),ROW('[2]الصادر العام'!$D$3:$D$2000),0),
COLUMN('[2]الصادر العام'!$D$1)),
"")</f>
        <v/>
      </c>
    </row>
    <row r="939" spans="2:5" ht="21">
      <c r="B939" s="10" t="str">
        <f>IF(C939="","",SUBTOTAL(3,$C$7:C939))</f>
        <v/>
      </c>
      <c r="C939" s="7" t="str">
        <f t="array" ref="C93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العام'!$B$3:$B$2000),""),ROW($A933)),ROW('[2]الصادر العام'!$B$3:$B$2000),0),
COLUMN('[2]الصادر العام'!$A$1)),
"")</f>
        <v/>
      </c>
      <c r="D939" s="8" t="str">
        <f t="array" ref="D93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العام'!$C$3:$C$2000),""),ROW($A933)),ROW('[2]الصادر العام'!$C$3:$C$2000),0),
COLUMN('[2]الصادر العام'!$B$1)),
"")</f>
        <v/>
      </c>
      <c r="E939" s="9" t="str">
        <f t="array" ref="E93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العام'!$D$3:$D$2000),""),ROW($A933)),ROW('[2]الصادر العام'!$D$3:$D$2000),0),
COLUMN('[2]الصادر العام'!$D$1)),
"")</f>
        <v/>
      </c>
    </row>
    <row r="940" spans="2:5" ht="21">
      <c r="B940" s="10" t="str">
        <f>IF(C940="","",SUBTOTAL(3,$C$7:C940))</f>
        <v/>
      </c>
      <c r="C940" s="7" t="str">
        <f t="array" ref="C94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العام'!$B$3:$B$2000),""),ROW($A934)),ROW('[2]الصادر العام'!$B$3:$B$2000),0),
COLUMN('[2]الصادر العام'!$A$1)),
"")</f>
        <v/>
      </c>
      <c r="D940" s="8" t="str">
        <f t="array" ref="D94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العام'!$C$3:$C$2000),""),ROW($A934)),ROW('[2]الصادر العام'!$C$3:$C$2000),0),
COLUMN('[2]الصادر العام'!$B$1)),
"")</f>
        <v/>
      </c>
      <c r="E940" s="9" t="str">
        <f t="array" ref="E94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العام'!$D$3:$D$2000),""),ROW($A934)),ROW('[2]الصادر العام'!$D$3:$D$2000),0),
COLUMN('[2]الصادر العام'!$D$1)),
"")</f>
        <v/>
      </c>
    </row>
    <row r="941" spans="2:5" ht="21">
      <c r="B941" s="10" t="str">
        <f>IF(C941="","",SUBTOTAL(3,$C$7:C941))</f>
        <v/>
      </c>
      <c r="C941" s="7" t="str">
        <f t="array" ref="C94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العام'!$B$3:$B$2000),""),ROW($A935)),ROW('[2]الصادر العام'!$B$3:$B$2000),0),
COLUMN('[2]الصادر العام'!$A$1)),
"")</f>
        <v/>
      </c>
      <c r="D941" s="8" t="str">
        <f t="array" ref="D94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العام'!$C$3:$C$2000),""),ROW($A935)),ROW('[2]الصادر العام'!$C$3:$C$2000),0),
COLUMN('[2]الصادر العام'!$B$1)),
"")</f>
        <v/>
      </c>
      <c r="E941" s="9" t="str">
        <f t="array" ref="E94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العام'!$D$3:$D$2000),""),ROW($A935)),ROW('[2]الصادر العام'!$D$3:$D$2000),0),
COLUMN('[2]الصادر العام'!$D$1)),
"")</f>
        <v/>
      </c>
    </row>
    <row r="942" spans="2:5" ht="21">
      <c r="B942" s="10" t="str">
        <f>IF(C942="","",SUBTOTAL(3,$C$7:C942))</f>
        <v/>
      </c>
      <c r="C942" s="7" t="str">
        <f t="array" ref="C94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العام'!$B$3:$B$2000),""),ROW($A936)),ROW('[2]الصادر العام'!$B$3:$B$2000),0),
COLUMN('[2]الصادر العام'!$A$1)),
"")</f>
        <v/>
      </c>
      <c r="D942" s="8" t="str">
        <f t="array" ref="D94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العام'!$C$3:$C$2000),""),ROW($A936)),ROW('[2]الصادر العام'!$C$3:$C$2000),0),
COLUMN('[2]الصادر العام'!$B$1)),
"")</f>
        <v/>
      </c>
      <c r="E942" s="9" t="str">
        <f t="array" ref="E94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العام'!$D$3:$D$2000),""),ROW($A936)),ROW('[2]الصادر العام'!$D$3:$D$2000),0),
COLUMN('[2]الصادر العام'!$D$1)),
"")</f>
        <v/>
      </c>
    </row>
    <row r="943" spans="2:5" ht="21">
      <c r="B943" s="10" t="str">
        <f>IF(C943="","",SUBTOTAL(3,$C$7:C943))</f>
        <v/>
      </c>
      <c r="C943" s="7" t="str">
        <f t="array" ref="C94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العام'!$B$3:$B$2000),""),ROW($A937)),ROW('[2]الصادر العام'!$B$3:$B$2000),0),
COLUMN('[2]الصادر العام'!$A$1)),
"")</f>
        <v/>
      </c>
      <c r="D943" s="8" t="str">
        <f t="array" ref="D94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العام'!$C$3:$C$2000),""),ROW($A937)),ROW('[2]الصادر العام'!$C$3:$C$2000),0),
COLUMN('[2]الصادر العام'!$B$1)),
"")</f>
        <v/>
      </c>
      <c r="E943" s="9" t="str">
        <f t="array" ref="E94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العام'!$D$3:$D$2000),""),ROW($A937)),ROW('[2]الصادر العام'!$D$3:$D$2000),0),
COLUMN('[2]الصادر العام'!$D$1)),
"")</f>
        <v/>
      </c>
    </row>
    <row r="944" spans="2:5" ht="21">
      <c r="B944" s="10" t="str">
        <f>IF(C944="","",SUBTOTAL(3,$C$7:C944))</f>
        <v/>
      </c>
      <c r="C944" s="7" t="str">
        <f t="array" ref="C94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العام'!$B$3:$B$2000),""),ROW($A938)),ROW('[2]الصادر العام'!$B$3:$B$2000),0),
COLUMN('[2]الصادر العام'!$A$1)),
"")</f>
        <v/>
      </c>
      <c r="D944" s="8" t="str">
        <f t="array" ref="D94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العام'!$C$3:$C$2000),""),ROW($A938)),ROW('[2]الصادر العام'!$C$3:$C$2000),0),
COLUMN('[2]الصادر العام'!$B$1)),
"")</f>
        <v/>
      </c>
      <c r="E944" s="9" t="str">
        <f t="array" ref="E94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العام'!$D$3:$D$2000),""),ROW($A938)),ROW('[2]الصادر العام'!$D$3:$D$2000),0),
COLUMN('[2]الصادر العام'!$D$1)),
"")</f>
        <v/>
      </c>
    </row>
    <row r="945" spans="2:5" ht="21">
      <c r="B945" s="10" t="str">
        <f>IF(C945="","",SUBTOTAL(3,$C$7:C945))</f>
        <v/>
      </c>
      <c r="C945" s="7" t="str">
        <f t="array" ref="C94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العام'!$B$3:$B$2000),""),ROW($A939)),ROW('[2]الصادر العام'!$B$3:$B$2000),0),
COLUMN('[2]الصادر العام'!$A$1)),
"")</f>
        <v/>
      </c>
      <c r="D945" s="8" t="str">
        <f t="array" ref="D94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العام'!$C$3:$C$2000),""),ROW($A939)),ROW('[2]الصادر العام'!$C$3:$C$2000),0),
COLUMN('[2]الصادر العام'!$B$1)),
"")</f>
        <v/>
      </c>
      <c r="E945" s="9" t="str">
        <f t="array" ref="E94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العام'!$D$3:$D$2000),""),ROW($A939)),ROW('[2]الصادر العام'!$D$3:$D$2000),0),
COLUMN('[2]الصادر العام'!$D$1)),
"")</f>
        <v/>
      </c>
    </row>
    <row r="946" spans="2:5" ht="21">
      <c r="B946" s="10" t="str">
        <f>IF(C946="","",SUBTOTAL(3,$C$7:C946))</f>
        <v/>
      </c>
      <c r="C946" s="7" t="str">
        <f t="array" ref="C94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العام'!$B$3:$B$2000),""),ROW($A940)),ROW('[2]الصادر العام'!$B$3:$B$2000),0),
COLUMN('[2]الصادر العام'!$A$1)),
"")</f>
        <v/>
      </c>
      <c r="D946" s="8" t="str">
        <f t="array" ref="D94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العام'!$C$3:$C$2000),""),ROW($A940)),ROW('[2]الصادر العام'!$C$3:$C$2000),0),
COLUMN('[2]الصادر العام'!$B$1)),
"")</f>
        <v/>
      </c>
      <c r="E946" s="9" t="str">
        <f t="array" ref="E94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العام'!$D$3:$D$2000),""),ROW($A940)),ROW('[2]الصادر العام'!$D$3:$D$2000),0),
COLUMN('[2]الصادر العام'!$D$1)),
"")</f>
        <v/>
      </c>
    </row>
    <row r="947" spans="2:5" ht="21">
      <c r="B947" s="10" t="str">
        <f>IF(C947="","",SUBTOTAL(3,$C$7:C947))</f>
        <v/>
      </c>
      <c r="C947" s="7" t="str">
        <f t="array" ref="C94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العام'!$B$3:$B$2000),""),ROW($A941)),ROW('[2]الصادر العام'!$B$3:$B$2000),0),
COLUMN('[2]الصادر العام'!$A$1)),
"")</f>
        <v/>
      </c>
      <c r="D947" s="8" t="str">
        <f t="array" ref="D94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العام'!$C$3:$C$2000),""),ROW($A941)),ROW('[2]الصادر العام'!$C$3:$C$2000),0),
COLUMN('[2]الصادر العام'!$B$1)),
"")</f>
        <v/>
      </c>
      <c r="E947" s="9" t="str">
        <f t="array" ref="E94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العام'!$D$3:$D$2000),""),ROW($A941)),ROW('[2]الصادر العام'!$D$3:$D$2000),0),
COLUMN('[2]الصادر العام'!$D$1)),
"")</f>
        <v/>
      </c>
    </row>
    <row r="948" spans="2:5" ht="21">
      <c r="B948" s="10" t="str">
        <f>IF(C948="","",SUBTOTAL(3,$C$7:C948))</f>
        <v/>
      </c>
      <c r="C948" s="7" t="str">
        <f t="array" ref="C94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العام'!$B$3:$B$2000),""),ROW($A942)),ROW('[2]الصادر العام'!$B$3:$B$2000),0),
COLUMN('[2]الصادر العام'!$A$1)),
"")</f>
        <v/>
      </c>
      <c r="D948" s="8" t="str">
        <f t="array" ref="D94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العام'!$C$3:$C$2000),""),ROW($A942)),ROW('[2]الصادر العام'!$C$3:$C$2000),0),
COLUMN('[2]الصادر العام'!$B$1)),
"")</f>
        <v/>
      </c>
      <c r="E948" s="9" t="str">
        <f t="array" ref="E94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العام'!$D$3:$D$2000),""),ROW($A942)),ROW('[2]الصادر العام'!$D$3:$D$2000),0),
COLUMN('[2]الصادر العام'!$D$1)),
"")</f>
        <v/>
      </c>
    </row>
    <row r="949" spans="2:5" ht="21">
      <c r="B949" s="10" t="str">
        <f>IF(C949="","",SUBTOTAL(3,$C$7:C949))</f>
        <v/>
      </c>
      <c r="C949" s="7" t="str">
        <f t="array" ref="C94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العام'!$B$3:$B$2000),""),ROW($A943)),ROW('[2]الصادر العام'!$B$3:$B$2000),0),
COLUMN('[2]الصادر العام'!$A$1)),
"")</f>
        <v/>
      </c>
      <c r="D949" s="8" t="str">
        <f t="array" ref="D94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العام'!$C$3:$C$2000),""),ROW($A943)),ROW('[2]الصادر العام'!$C$3:$C$2000),0),
COLUMN('[2]الصادر العام'!$B$1)),
"")</f>
        <v/>
      </c>
      <c r="E949" s="9" t="str">
        <f t="array" ref="E94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العام'!$D$3:$D$2000),""),ROW($A943)),ROW('[2]الصادر العام'!$D$3:$D$2000),0),
COLUMN('[2]الصادر العام'!$D$1)),
"")</f>
        <v/>
      </c>
    </row>
    <row r="950" spans="2:5" ht="21">
      <c r="B950" s="10" t="str">
        <f>IF(C950="","",SUBTOTAL(3,$C$7:C950))</f>
        <v/>
      </c>
      <c r="C950" s="7" t="str">
        <f t="array" ref="C95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العام'!$B$3:$B$2000),""),ROW($A944)),ROW('[2]الصادر العام'!$B$3:$B$2000),0),
COLUMN('[2]الصادر العام'!$A$1)),
"")</f>
        <v/>
      </c>
      <c r="D950" s="8" t="str">
        <f t="array" ref="D95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العام'!$C$3:$C$2000),""),ROW($A944)),ROW('[2]الصادر العام'!$C$3:$C$2000),0),
COLUMN('[2]الصادر العام'!$B$1)),
"")</f>
        <v/>
      </c>
      <c r="E950" s="9" t="str">
        <f t="array" ref="E95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العام'!$D$3:$D$2000),""),ROW($A944)),ROW('[2]الصادر العام'!$D$3:$D$2000),0),
COLUMN('[2]الصادر العام'!$D$1)),
"")</f>
        <v/>
      </c>
    </row>
    <row r="951" spans="2:5" ht="21">
      <c r="B951" s="10" t="str">
        <f>IF(C951="","",SUBTOTAL(3,$C$7:C951))</f>
        <v/>
      </c>
      <c r="C951" s="7" t="str">
        <f t="array" ref="C95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العام'!$B$3:$B$2000),""),ROW($A945)),ROW('[2]الصادر العام'!$B$3:$B$2000),0),
COLUMN('[2]الصادر العام'!$A$1)),
"")</f>
        <v/>
      </c>
      <c r="D951" s="8" t="str">
        <f t="array" ref="D95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العام'!$C$3:$C$2000),""),ROW($A945)),ROW('[2]الصادر العام'!$C$3:$C$2000),0),
COLUMN('[2]الصادر العام'!$B$1)),
"")</f>
        <v/>
      </c>
      <c r="E951" s="9" t="str">
        <f t="array" ref="E95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العام'!$D$3:$D$2000),""),ROW($A945)),ROW('[2]الصادر العام'!$D$3:$D$2000),0),
COLUMN('[2]الصادر العام'!$D$1)),
"")</f>
        <v/>
      </c>
    </row>
    <row r="952" spans="2:5" ht="21">
      <c r="B952" s="10" t="str">
        <f>IF(C952="","",SUBTOTAL(3,$C$7:C952))</f>
        <v/>
      </c>
      <c r="C952" s="7" t="str">
        <f t="array" ref="C95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العام'!$B$3:$B$2000),""),ROW($A946)),ROW('[2]الصادر العام'!$B$3:$B$2000),0),
COLUMN('[2]الصادر العام'!$A$1)),
"")</f>
        <v/>
      </c>
      <c r="D952" s="8" t="str">
        <f t="array" ref="D95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العام'!$C$3:$C$2000),""),ROW($A946)),ROW('[2]الصادر العام'!$C$3:$C$2000),0),
COLUMN('[2]الصادر العام'!$B$1)),
"")</f>
        <v/>
      </c>
      <c r="E952" s="9" t="str">
        <f t="array" ref="E95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العام'!$D$3:$D$2000),""),ROW($A946)),ROW('[2]الصادر العام'!$D$3:$D$2000),0),
COLUMN('[2]الصادر العام'!$D$1)),
"")</f>
        <v/>
      </c>
    </row>
    <row r="953" spans="2:5" ht="21">
      <c r="B953" s="10" t="str">
        <f>IF(C953="","",SUBTOTAL(3,$C$7:C953))</f>
        <v/>
      </c>
      <c r="C953" s="7" t="str">
        <f t="array" ref="C95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العام'!$B$3:$B$2000),""),ROW($A947)),ROW('[2]الصادر العام'!$B$3:$B$2000),0),
COLUMN('[2]الصادر العام'!$A$1)),
"")</f>
        <v/>
      </c>
      <c r="D953" s="8" t="str">
        <f t="array" ref="D95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العام'!$C$3:$C$2000),""),ROW($A947)),ROW('[2]الصادر العام'!$C$3:$C$2000),0),
COLUMN('[2]الصادر العام'!$B$1)),
"")</f>
        <v/>
      </c>
      <c r="E953" s="9" t="str">
        <f t="array" ref="E95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العام'!$D$3:$D$2000),""),ROW($A947)),ROW('[2]الصادر العام'!$D$3:$D$2000),0),
COLUMN('[2]الصادر العام'!$D$1)),
"")</f>
        <v/>
      </c>
    </row>
    <row r="954" spans="2:5" ht="21">
      <c r="B954" s="10" t="str">
        <f>IF(C954="","",SUBTOTAL(3,$C$7:C954))</f>
        <v/>
      </c>
      <c r="C954" s="7" t="str">
        <f t="array" ref="C95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العام'!$B$3:$B$2000),""),ROW($A948)),ROW('[2]الصادر العام'!$B$3:$B$2000),0),
COLUMN('[2]الصادر العام'!$A$1)),
"")</f>
        <v/>
      </c>
      <c r="D954" s="8" t="str">
        <f t="array" ref="D95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العام'!$C$3:$C$2000),""),ROW($A948)),ROW('[2]الصادر العام'!$C$3:$C$2000),0),
COLUMN('[2]الصادر العام'!$B$1)),
"")</f>
        <v/>
      </c>
      <c r="E954" s="9" t="str">
        <f t="array" ref="E95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العام'!$D$3:$D$2000),""),ROW($A948)),ROW('[2]الصادر العام'!$D$3:$D$2000),0),
COLUMN('[2]الصادر العام'!$D$1)),
"")</f>
        <v/>
      </c>
    </row>
    <row r="955" spans="2:5" ht="21">
      <c r="B955" s="10" t="str">
        <f>IF(C955="","",SUBTOTAL(3,$C$7:C955))</f>
        <v/>
      </c>
      <c r="C955" s="7" t="str">
        <f t="array" ref="C95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العام'!$B$3:$B$2000),""),ROW($A949)),ROW('[2]الصادر العام'!$B$3:$B$2000),0),
COLUMN('[2]الصادر العام'!$A$1)),
"")</f>
        <v/>
      </c>
      <c r="D955" s="8" t="str">
        <f t="array" ref="D95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العام'!$C$3:$C$2000),""),ROW($A949)),ROW('[2]الصادر العام'!$C$3:$C$2000),0),
COLUMN('[2]الصادر العام'!$B$1)),
"")</f>
        <v/>
      </c>
      <c r="E955" s="9" t="str">
        <f t="array" ref="E95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العام'!$D$3:$D$2000),""),ROW($A949)),ROW('[2]الصادر العام'!$D$3:$D$2000),0),
COLUMN('[2]الصادر العام'!$D$1)),
"")</f>
        <v/>
      </c>
    </row>
    <row r="956" spans="2:5" ht="21">
      <c r="B956" s="10" t="str">
        <f>IF(C956="","",SUBTOTAL(3,$C$7:C956))</f>
        <v/>
      </c>
      <c r="C956" s="7" t="str">
        <f t="array" ref="C95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العام'!$B$3:$B$2000),""),ROW($A950)),ROW('[2]الصادر العام'!$B$3:$B$2000),0),
COLUMN('[2]الصادر العام'!$A$1)),
"")</f>
        <v/>
      </c>
      <c r="D956" s="8" t="str">
        <f t="array" ref="D95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العام'!$C$3:$C$2000),""),ROW($A950)),ROW('[2]الصادر العام'!$C$3:$C$2000),0),
COLUMN('[2]الصادر العام'!$B$1)),
"")</f>
        <v/>
      </c>
      <c r="E956" s="9" t="str">
        <f t="array" ref="E95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العام'!$D$3:$D$2000),""),ROW($A950)),ROW('[2]الصادر العام'!$D$3:$D$2000),0),
COLUMN('[2]الصادر العام'!$D$1)),
"")</f>
        <v/>
      </c>
    </row>
    <row r="957" spans="2:5" ht="21">
      <c r="B957" s="10" t="str">
        <f>IF(C957="","",SUBTOTAL(3,$C$7:C957))</f>
        <v/>
      </c>
      <c r="C957" s="7" t="str">
        <f t="array" ref="C95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العام'!$B$3:$B$2000),""),ROW($A951)),ROW('[2]الصادر العام'!$B$3:$B$2000),0),
COLUMN('[2]الصادر العام'!$A$1)),
"")</f>
        <v/>
      </c>
      <c r="D957" s="8" t="str">
        <f t="array" ref="D95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العام'!$C$3:$C$2000),""),ROW($A951)),ROW('[2]الصادر العام'!$C$3:$C$2000),0),
COLUMN('[2]الصادر العام'!$B$1)),
"")</f>
        <v/>
      </c>
      <c r="E957" s="9" t="str">
        <f t="array" ref="E95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العام'!$D$3:$D$2000),""),ROW($A951)),ROW('[2]الصادر العام'!$D$3:$D$2000),0),
COLUMN('[2]الصادر العام'!$D$1)),
"")</f>
        <v/>
      </c>
    </row>
    <row r="958" spans="2:5" ht="21">
      <c r="B958" s="10" t="str">
        <f>IF(C958="","",SUBTOTAL(3,$C$7:C958))</f>
        <v/>
      </c>
      <c r="C958" s="7" t="str">
        <f t="array" ref="C95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العام'!$B$3:$B$2000),""),ROW($A952)),ROW('[2]الصادر العام'!$B$3:$B$2000),0),
COLUMN('[2]الصادر العام'!$A$1)),
"")</f>
        <v/>
      </c>
      <c r="D958" s="8" t="str">
        <f t="array" ref="D95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العام'!$C$3:$C$2000),""),ROW($A952)),ROW('[2]الصادر العام'!$C$3:$C$2000),0),
COLUMN('[2]الصادر العام'!$B$1)),
"")</f>
        <v/>
      </c>
      <c r="E958" s="9" t="str">
        <f t="array" ref="E95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العام'!$D$3:$D$2000),""),ROW($A952)),ROW('[2]الصادر العام'!$D$3:$D$2000),0),
COLUMN('[2]الصادر العام'!$D$1)),
"")</f>
        <v/>
      </c>
    </row>
    <row r="959" spans="2:5" ht="21">
      <c r="B959" s="10" t="str">
        <f>IF(C959="","",SUBTOTAL(3,$C$7:C959))</f>
        <v/>
      </c>
      <c r="C959" s="7" t="str">
        <f t="array" ref="C95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العام'!$B$3:$B$2000),""),ROW($A953)),ROW('[2]الصادر العام'!$B$3:$B$2000),0),
COLUMN('[2]الصادر العام'!$A$1)),
"")</f>
        <v/>
      </c>
      <c r="D959" s="8" t="str">
        <f t="array" ref="D95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العام'!$C$3:$C$2000),""),ROW($A953)),ROW('[2]الصادر العام'!$C$3:$C$2000),0),
COLUMN('[2]الصادر العام'!$B$1)),
"")</f>
        <v/>
      </c>
      <c r="E959" s="9" t="str">
        <f t="array" ref="E95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العام'!$D$3:$D$2000),""),ROW($A953)),ROW('[2]الصادر العام'!$D$3:$D$2000),0),
COLUMN('[2]الصادر العام'!$D$1)),
"")</f>
        <v/>
      </c>
    </row>
    <row r="960" spans="2:5" ht="21">
      <c r="B960" s="10" t="str">
        <f>IF(C960="","",SUBTOTAL(3,$C$7:C960))</f>
        <v/>
      </c>
      <c r="C960" s="7" t="str">
        <f t="array" ref="C96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العام'!$B$3:$B$2000),""),ROW($A954)),ROW('[2]الصادر العام'!$B$3:$B$2000),0),
COLUMN('[2]الصادر العام'!$A$1)),
"")</f>
        <v/>
      </c>
      <c r="D960" s="8" t="str">
        <f t="array" ref="D96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العام'!$C$3:$C$2000),""),ROW($A954)),ROW('[2]الصادر العام'!$C$3:$C$2000),0),
COLUMN('[2]الصادر العام'!$B$1)),
"")</f>
        <v/>
      </c>
      <c r="E960" s="9" t="str">
        <f t="array" ref="E96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العام'!$D$3:$D$2000),""),ROW($A954)),ROW('[2]الصادر العام'!$D$3:$D$2000),0),
COLUMN('[2]الصادر العام'!$D$1)),
"")</f>
        <v/>
      </c>
    </row>
    <row r="961" spans="2:5" ht="21">
      <c r="B961" s="10" t="str">
        <f>IF(C961="","",SUBTOTAL(3,$C$7:C961))</f>
        <v/>
      </c>
      <c r="C961" s="7" t="str">
        <f t="array" ref="C96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العام'!$B$3:$B$2000),""),ROW($A955)),ROW('[2]الصادر العام'!$B$3:$B$2000),0),
COLUMN('[2]الصادر العام'!$A$1)),
"")</f>
        <v/>
      </c>
      <c r="D961" s="8" t="str">
        <f t="array" ref="D96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العام'!$C$3:$C$2000),""),ROW($A955)),ROW('[2]الصادر العام'!$C$3:$C$2000),0),
COLUMN('[2]الصادر العام'!$B$1)),
"")</f>
        <v/>
      </c>
      <c r="E961" s="9" t="str">
        <f t="array" ref="E96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العام'!$D$3:$D$2000),""),ROW($A955)),ROW('[2]الصادر العام'!$D$3:$D$2000),0),
COLUMN('[2]الصادر العام'!$D$1)),
"")</f>
        <v/>
      </c>
    </row>
    <row r="962" spans="2:5" ht="21">
      <c r="B962" s="10" t="str">
        <f>IF(C962="","",SUBTOTAL(3,$C$7:C962))</f>
        <v/>
      </c>
      <c r="C962" s="7" t="str">
        <f t="array" ref="C96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العام'!$B$3:$B$2000),""),ROW($A956)),ROW('[2]الصادر العام'!$B$3:$B$2000),0),
COLUMN('[2]الصادر العام'!$A$1)),
"")</f>
        <v/>
      </c>
      <c r="D962" s="8" t="str">
        <f t="array" ref="D96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العام'!$C$3:$C$2000),""),ROW($A956)),ROW('[2]الصادر العام'!$C$3:$C$2000),0),
COLUMN('[2]الصادر العام'!$B$1)),
"")</f>
        <v/>
      </c>
      <c r="E962" s="9" t="str">
        <f t="array" ref="E96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العام'!$D$3:$D$2000),""),ROW($A956)),ROW('[2]الصادر العام'!$D$3:$D$2000),0),
COLUMN('[2]الصادر العام'!$D$1)),
"")</f>
        <v/>
      </c>
    </row>
    <row r="963" spans="2:5" ht="21">
      <c r="B963" s="10" t="str">
        <f>IF(C963="","",SUBTOTAL(3,$C$7:C963))</f>
        <v/>
      </c>
      <c r="C963" s="7" t="str">
        <f t="array" ref="C96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العام'!$B$3:$B$2000),""),ROW($A957)),ROW('[2]الصادر العام'!$B$3:$B$2000),0),
COLUMN('[2]الصادر العام'!$A$1)),
"")</f>
        <v/>
      </c>
      <c r="D963" s="8" t="str">
        <f t="array" ref="D96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العام'!$C$3:$C$2000),""),ROW($A957)),ROW('[2]الصادر العام'!$C$3:$C$2000),0),
COLUMN('[2]الصادر العام'!$B$1)),
"")</f>
        <v/>
      </c>
      <c r="E963" s="9" t="str">
        <f t="array" ref="E96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العام'!$D$3:$D$2000),""),ROW($A957)),ROW('[2]الصادر العام'!$D$3:$D$2000),0),
COLUMN('[2]الصادر العام'!$D$1)),
"")</f>
        <v/>
      </c>
    </row>
    <row r="964" spans="2:5" ht="21">
      <c r="B964" s="10" t="str">
        <f>IF(C964="","",SUBTOTAL(3,$C$7:C964))</f>
        <v/>
      </c>
      <c r="C964" s="7" t="str">
        <f t="array" ref="C96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العام'!$B$3:$B$2000),""),ROW($A958)),ROW('[2]الصادر العام'!$B$3:$B$2000),0),
COLUMN('[2]الصادر العام'!$A$1)),
"")</f>
        <v/>
      </c>
      <c r="D964" s="8" t="str">
        <f t="array" ref="D96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العام'!$C$3:$C$2000),""),ROW($A958)),ROW('[2]الصادر العام'!$C$3:$C$2000),0),
COLUMN('[2]الصادر العام'!$B$1)),
"")</f>
        <v/>
      </c>
      <c r="E964" s="9" t="str">
        <f t="array" ref="E96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العام'!$D$3:$D$2000),""),ROW($A958)),ROW('[2]الصادر العام'!$D$3:$D$2000),0),
COLUMN('[2]الصادر العام'!$D$1)),
"")</f>
        <v/>
      </c>
    </row>
    <row r="965" spans="2:5" ht="21">
      <c r="B965" s="10" t="str">
        <f>IF(C965="","",SUBTOTAL(3,$C$7:C965))</f>
        <v/>
      </c>
      <c r="C965" s="7" t="str">
        <f t="array" ref="C96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العام'!$B$3:$B$2000),""),ROW($A959)),ROW('[2]الصادر العام'!$B$3:$B$2000),0),
COLUMN('[2]الصادر العام'!$A$1)),
"")</f>
        <v/>
      </c>
      <c r="D965" s="8" t="str">
        <f t="array" ref="D96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العام'!$C$3:$C$2000),""),ROW($A959)),ROW('[2]الصادر العام'!$C$3:$C$2000),0),
COLUMN('[2]الصادر العام'!$B$1)),
"")</f>
        <v/>
      </c>
      <c r="E965" s="9" t="str">
        <f t="array" ref="E96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العام'!$D$3:$D$2000),""),ROW($A959)),ROW('[2]الصادر العام'!$D$3:$D$2000),0),
COLUMN('[2]الصادر العام'!$D$1)),
"")</f>
        <v/>
      </c>
    </row>
    <row r="966" spans="2:5" ht="21">
      <c r="B966" s="10" t="str">
        <f>IF(C966="","",SUBTOTAL(3,$C$7:C966))</f>
        <v/>
      </c>
      <c r="C966" s="7" t="str">
        <f t="array" ref="C96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العام'!$B$3:$B$2000),""),ROW($A960)),ROW('[2]الصادر العام'!$B$3:$B$2000),0),
COLUMN('[2]الصادر العام'!$A$1)),
"")</f>
        <v/>
      </c>
      <c r="D966" s="8" t="str">
        <f t="array" ref="D96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العام'!$C$3:$C$2000),""),ROW($A960)),ROW('[2]الصادر العام'!$C$3:$C$2000),0),
COLUMN('[2]الصادر العام'!$B$1)),
"")</f>
        <v/>
      </c>
      <c r="E966" s="9" t="str">
        <f t="array" ref="E96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العام'!$D$3:$D$2000),""),ROW($A960)),ROW('[2]الصادر العام'!$D$3:$D$2000),0),
COLUMN('[2]الصادر العام'!$D$1)),
"")</f>
        <v/>
      </c>
    </row>
    <row r="967" spans="2:5" ht="21">
      <c r="B967" s="10" t="str">
        <f>IF(C967="","",SUBTOTAL(3,$C$7:C967))</f>
        <v/>
      </c>
      <c r="C967" s="7" t="str">
        <f t="array" ref="C96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العام'!$B$3:$B$2000),""),ROW($A961)),ROW('[2]الصادر العام'!$B$3:$B$2000),0),
COLUMN('[2]الصادر العام'!$A$1)),
"")</f>
        <v/>
      </c>
      <c r="D967" s="8" t="str">
        <f t="array" ref="D96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العام'!$C$3:$C$2000),""),ROW($A961)),ROW('[2]الصادر العام'!$C$3:$C$2000),0),
COLUMN('[2]الصادر العام'!$B$1)),
"")</f>
        <v/>
      </c>
      <c r="E967" s="9" t="str">
        <f t="array" ref="E96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العام'!$D$3:$D$2000),""),ROW($A961)),ROW('[2]الصادر العام'!$D$3:$D$2000),0),
COLUMN('[2]الصادر العام'!$D$1)),
"")</f>
        <v/>
      </c>
    </row>
    <row r="968" spans="2:5" ht="21">
      <c r="B968" s="10" t="str">
        <f>IF(C968="","",SUBTOTAL(3,$C$7:C968))</f>
        <v/>
      </c>
      <c r="C968" s="7" t="str">
        <f t="array" ref="C96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العام'!$B$3:$B$2000),""),ROW($A962)),ROW('[2]الصادر العام'!$B$3:$B$2000),0),
COLUMN('[2]الصادر العام'!$A$1)),
"")</f>
        <v/>
      </c>
      <c r="D968" s="8" t="str">
        <f t="array" ref="D96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العام'!$C$3:$C$2000),""),ROW($A962)),ROW('[2]الصادر العام'!$C$3:$C$2000),0),
COLUMN('[2]الصادر العام'!$B$1)),
"")</f>
        <v/>
      </c>
      <c r="E968" s="9" t="str">
        <f t="array" ref="E96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العام'!$D$3:$D$2000),""),ROW($A962)),ROW('[2]الصادر العام'!$D$3:$D$2000),0),
COLUMN('[2]الصادر العام'!$D$1)),
"")</f>
        <v/>
      </c>
    </row>
    <row r="969" spans="2:5" ht="21">
      <c r="B969" s="10" t="str">
        <f>IF(C969="","",SUBTOTAL(3,$C$7:C969))</f>
        <v/>
      </c>
      <c r="C969" s="7" t="str">
        <f t="array" ref="C96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العام'!$B$3:$B$2000),""),ROW($A963)),ROW('[2]الصادر العام'!$B$3:$B$2000),0),
COLUMN('[2]الصادر العام'!$A$1)),
"")</f>
        <v/>
      </c>
      <c r="D969" s="8" t="str">
        <f t="array" ref="D96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العام'!$C$3:$C$2000),""),ROW($A963)),ROW('[2]الصادر العام'!$C$3:$C$2000),0),
COLUMN('[2]الصادر العام'!$B$1)),
"")</f>
        <v/>
      </c>
      <c r="E969" s="9" t="str">
        <f t="array" ref="E96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العام'!$D$3:$D$2000),""),ROW($A963)),ROW('[2]الصادر العام'!$D$3:$D$2000),0),
COLUMN('[2]الصادر العام'!$D$1)),
"")</f>
        <v/>
      </c>
    </row>
    <row r="970" spans="2:5" ht="21">
      <c r="B970" s="10" t="str">
        <f>IF(C970="","",SUBTOTAL(3,$C$7:C970))</f>
        <v/>
      </c>
      <c r="C970" s="7" t="str">
        <f t="array" ref="C97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العام'!$B$3:$B$2000),""),ROW($A964)),ROW('[2]الصادر العام'!$B$3:$B$2000),0),
COLUMN('[2]الصادر العام'!$A$1)),
"")</f>
        <v/>
      </c>
      <c r="D970" s="8" t="str">
        <f t="array" ref="D97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العام'!$C$3:$C$2000),""),ROW($A964)),ROW('[2]الصادر العام'!$C$3:$C$2000),0),
COLUMN('[2]الصادر العام'!$B$1)),
"")</f>
        <v/>
      </c>
      <c r="E970" s="9" t="str">
        <f t="array" ref="E97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العام'!$D$3:$D$2000),""),ROW($A964)),ROW('[2]الصادر العام'!$D$3:$D$2000),0),
COLUMN('[2]الصادر العام'!$D$1)),
"")</f>
        <v/>
      </c>
    </row>
    <row r="971" spans="2:5" ht="21">
      <c r="B971" s="10" t="str">
        <f>IF(C971="","",SUBTOTAL(3,$C$7:C971))</f>
        <v/>
      </c>
      <c r="C971" s="7" t="str">
        <f t="array" ref="C97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العام'!$B$3:$B$2000),""),ROW($A965)),ROW('[2]الصادر العام'!$B$3:$B$2000),0),
COLUMN('[2]الصادر العام'!$A$1)),
"")</f>
        <v/>
      </c>
      <c r="D971" s="8" t="str">
        <f t="array" ref="D97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العام'!$C$3:$C$2000),""),ROW($A965)),ROW('[2]الصادر العام'!$C$3:$C$2000),0),
COLUMN('[2]الصادر العام'!$B$1)),
"")</f>
        <v/>
      </c>
      <c r="E971" s="9" t="str">
        <f t="array" ref="E97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العام'!$D$3:$D$2000),""),ROW($A965)),ROW('[2]الصادر العام'!$D$3:$D$2000),0),
COLUMN('[2]الصادر العام'!$D$1)),
"")</f>
        <v/>
      </c>
    </row>
    <row r="972" spans="2:5" ht="21">
      <c r="B972" s="10" t="str">
        <f>IF(C972="","",SUBTOTAL(3,$C$7:C972))</f>
        <v/>
      </c>
      <c r="C972" s="7" t="str">
        <f t="array" ref="C97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العام'!$B$3:$B$2000),""),ROW($A966)),ROW('[2]الصادر العام'!$B$3:$B$2000),0),
COLUMN('[2]الصادر العام'!$A$1)),
"")</f>
        <v/>
      </c>
      <c r="D972" s="8" t="str">
        <f t="array" ref="D97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العام'!$C$3:$C$2000),""),ROW($A966)),ROW('[2]الصادر العام'!$C$3:$C$2000),0),
COLUMN('[2]الصادر العام'!$B$1)),
"")</f>
        <v/>
      </c>
      <c r="E972" s="9" t="str">
        <f t="array" ref="E97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العام'!$D$3:$D$2000),""),ROW($A966)),ROW('[2]الصادر العام'!$D$3:$D$2000),0),
COLUMN('[2]الصادر العام'!$D$1)),
"")</f>
        <v/>
      </c>
    </row>
    <row r="973" spans="2:5" ht="21">
      <c r="B973" s="10" t="str">
        <f>IF(C973="","",SUBTOTAL(3,$C$7:C973))</f>
        <v/>
      </c>
      <c r="C973" s="7" t="str">
        <f t="array" ref="C97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العام'!$B$3:$B$2000),""),ROW($A967)),ROW('[2]الصادر العام'!$B$3:$B$2000),0),
COLUMN('[2]الصادر العام'!$A$1)),
"")</f>
        <v/>
      </c>
      <c r="D973" s="8" t="str">
        <f t="array" ref="D97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العام'!$C$3:$C$2000),""),ROW($A967)),ROW('[2]الصادر العام'!$C$3:$C$2000),0),
COLUMN('[2]الصادر العام'!$B$1)),
"")</f>
        <v/>
      </c>
      <c r="E973" s="9" t="str">
        <f t="array" ref="E97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العام'!$D$3:$D$2000),""),ROW($A967)),ROW('[2]الصادر العام'!$D$3:$D$2000),0),
COLUMN('[2]الصادر العام'!$D$1)),
"")</f>
        <v/>
      </c>
    </row>
    <row r="974" spans="2:5" ht="21">
      <c r="B974" s="10" t="str">
        <f>IF(C974="","",SUBTOTAL(3,$C$7:C974))</f>
        <v/>
      </c>
      <c r="C974" s="7" t="str">
        <f t="array" ref="C97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العام'!$B$3:$B$2000),""),ROW($A968)),ROW('[2]الصادر العام'!$B$3:$B$2000),0),
COLUMN('[2]الصادر العام'!$A$1)),
"")</f>
        <v/>
      </c>
      <c r="D974" s="8" t="str">
        <f t="array" ref="D97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العام'!$C$3:$C$2000),""),ROW($A968)),ROW('[2]الصادر العام'!$C$3:$C$2000),0),
COLUMN('[2]الصادر العام'!$B$1)),
"")</f>
        <v/>
      </c>
      <c r="E974" s="9" t="str">
        <f t="array" ref="E97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العام'!$D$3:$D$2000),""),ROW($A968)),ROW('[2]الصادر العام'!$D$3:$D$2000),0),
COLUMN('[2]الصادر العام'!$D$1)),
"")</f>
        <v/>
      </c>
    </row>
    <row r="975" spans="2:5" ht="21">
      <c r="B975" s="10" t="str">
        <f>IF(C975="","",SUBTOTAL(3,$C$7:C975))</f>
        <v/>
      </c>
      <c r="C975" s="7" t="str">
        <f t="array" ref="C97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العام'!$B$3:$B$2000),""),ROW($A969)),ROW('[2]الصادر العام'!$B$3:$B$2000),0),
COLUMN('[2]الصادر العام'!$A$1)),
"")</f>
        <v/>
      </c>
      <c r="D975" s="8" t="str">
        <f t="array" ref="D97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العام'!$C$3:$C$2000),""),ROW($A969)),ROW('[2]الصادر العام'!$C$3:$C$2000),0),
COLUMN('[2]الصادر العام'!$B$1)),
"")</f>
        <v/>
      </c>
      <c r="E975" s="9" t="str">
        <f t="array" ref="E97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العام'!$D$3:$D$2000),""),ROW($A969)),ROW('[2]الصادر العام'!$D$3:$D$2000),0),
COLUMN('[2]الصادر العام'!$D$1)),
"")</f>
        <v/>
      </c>
    </row>
    <row r="976" spans="2:5" ht="21">
      <c r="B976" s="10" t="str">
        <f>IF(C976="","",SUBTOTAL(3,$C$7:C976))</f>
        <v/>
      </c>
      <c r="C976" s="7" t="str">
        <f t="array" ref="C97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العام'!$B$3:$B$2000),""),ROW($A970)),ROW('[2]الصادر العام'!$B$3:$B$2000),0),
COLUMN('[2]الصادر العام'!$A$1)),
"")</f>
        <v/>
      </c>
      <c r="D976" s="8" t="str">
        <f t="array" ref="D97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العام'!$C$3:$C$2000),""),ROW($A970)),ROW('[2]الصادر العام'!$C$3:$C$2000),0),
COLUMN('[2]الصادر العام'!$B$1)),
"")</f>
        <v/>
      </c>
      <c r="E976" s="9" t="str">
        <f t="array" ref="E97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العام'!$D$3:$D$2000),""),ROW($A970)),ROW('[2]الصادر العام'!$D$3:$D$2000),0),
COLUMN('[2]الصادر العام'!$D$1)),
"")</f>
        <v/>
      </c>
    </row>
    <row r="977" spans="2:5" ht="21">
      <c r="B977" s="10" t="str">
        <f>IF(C977="","",SUBTOTAL(3,$C$7:C977))</f>
        <v/>
      </c>
      <c r="C977" s="7" t="str">
        <f t="array" ref="C97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العام'!$B$3:$B$2000),""),ROW($A971)),ROW('[2]الصادر العام'!$B$3:$B$2000),0),
COLUMN('[2]الصادر العام'!$A$1)),
"")</f>
        <v/>
      </c>
      <c r="D977" s="8" t="str">
        <f t="array" ref="D97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العام'!$C$3:$C$2000),""),ROW($A971)),ROW('[2]الصادر العام'!$C$3:$C$2000),0),
COLUMN('[2]الصادر العام'!$B$1)),
"")</f>
        <v/>
      </c>
      <c r="E977" s="9" t="str">
        <f t="array" ref="E97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العام'!$D$3:$D$2000),""),ROW($A971)),ROW('[2]الصادر العام'!$D$3:$D$2000),0),
COLUMN('[2]الصادر العام'!$D$1)),
"")</f>
        <v/>
      </c>
    </row>
    <row r="978" spans="2:5" ht="21">
      <c r="B978" s="10" t="str">
        <f>IF(C978="","",SUBTOTAL(3,$C$7:C978))</f>
        <v/>
      </c>
      <c r="C978" s="7" t="str">
        <f t="array" ref="C97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العام'!$B$3:$B$2000),""),ROW($A972)),ROW('[2]الصادر العام'!$B$3:$B$2000),0),
COLUMN('[2]الصادر العام'!$A$1)),
"")</f>
        <v/>
      </c>
      <c r="D978" s="8" t="str">
        <f t="array" ref="D97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العام'!$C$3:$C$2000),""),ROW($A972)),ROW('[2]الصادر العام'!$C$3:$C$2000),0),
COLUMN('[2]الصادر العام'!$B$1)),
"")</f>
        <v/>
      </c>
      <c r="E978" s="9" t="str">
        <f t="array" ref="E97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العام'!$D$3:$D$2000),""),ROW($A972)),ROW('[2]الصادر العام'!$D$3:$D$2000),0),
COLUMN('[2]الصادر العام'!$D$1)),
"")</f>
        <v/>
      </c>
    </row>
    <row r="979" spans="2:5" ht="21">
      <c r="B979" s="10" t="str">
        <f>IF(C979="","",SUBTOTAL(3,$C$7:C979))</f>
        <v/>
      </c>
      <c r="C979" s="7" t="str">
        <f t="array" ref="C97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العام'!$B$3:$B$2000),""),ROW($A973)),ROW('[2]الصادر العام'!$B$3:$B$2000),0),
COLUMN('[2]الصادر العام'!$A$1)),
"")</f>
        <v/>
      </c>
      <c r="D979" s="8" t="str">
        <f t="array" ref="D97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العام'!$C$3:$C$2000),""),ROW($A973)),ROW('[2]الصادر العام'!$C$3:$C$2000),0),
COLUMN('[2]الصادر العام'!$B$1)),
"")</f>
        <v/>
      </c>
      <c r="E979" s="9" t="str">
        <f t="array" ref="E97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العام'!$D$3:$D$2000),""),ROW($A973)),ROW('[2]الصادر العام'!$D$3:$D$2000),0),
COLUMN('[2]الصادر العام'!$D$1)),
"")</f>
        <v/>
      </c>
    </row>
    <row r="980" spans="2:5" ht="21">
      <c r="B980" s="10" t="str">
        <f>IF(C980="","",SUBTOTAL(3,$C$7:C980))</f>
        <v/>
      </c>
      <c r="C980" s="7" t="str">
        <f t="array" ref="C98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العام'!$B$3:$B$2000),""),ROW($A974)),ROW('[2]الصادر العام'!$B$3:$B$2000),0),
COLUMN('[2]الصادر العام'!$A$1)),
"")</f>
        <v/>
      </c>
      <c r="D980" s="8" t="str">
        <f t="array" ref="D98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العام'!$C$3:$C$2000),""),ROW($A974)),ROW('[2]الصادر العام'!$C$3:$C$2000),0),
COLUMN('[2]الصادر العام'!$B$1)),
"")</f>
        <v/>
      </c>
      <c r="E980" s="9" t="str">
        <f t="array" ref="E98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العام'!$D$3:$D$2000),""),ROW($A974)),ROW('[2]الصادر العام'!$D$3:$D$2000),0),
COLUMN('[2]الصادر العام'!$D$1)),
"")</f>
        <v/>
      </c>
    </row>
    <row r="981" spans="2:5" ht="21">
      <c r="B981" s="10" t="str">
        <f>IF(C981="","",SUBTOTAL(3,$C$7:C981))</f>
        <v/>
      </c>
      <c r="C981" s="7" t="str">
        <f t="array" ref="C98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العام'!$B$3:$B$2000),""),ROW($A975)),ROW('[2]الصادر العام'!$B$3:$B$2000),0),
COLUMN('[2]الصادر العام'!$A$1)),
"")</f>
        <v/>
      </c>
      <c r="D981" s="8" t="str">
        <f t="array" ref="D98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العام'!$C$3:$C$2000),""),ROW($A975)),ROW('[2]الصادر العام'!$C$3:$C$2000),0),
COLUMN('[2]الصادر العام'!$B$1)),
"")</f>
        <v/>
      </c>
      <c r="E981" s="9" t="str">
        <f t="array" ref="E98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العام'!$D$3:$D$2000),""),ROW($A975)),ROW('[2]الصادر العام'!$D$3:$D$2000),0),
COLUMN('[2]الصادر العام'!$D$1)),
"")</f>
        <v/>
      </c>
    </row>
    <row r="982" spans="2:5" ht="21">
      <c r="B982" s="10" t="str">
        <f>IF(C982="","",SUBTOTAL(3,$C$7:C982))</f>
        <v/>
      </c>
      <c r="C982" s="7" t="str">
        <f t="array" ref="C98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العام'!$B$3:$B$2000),""),ROW($A976)),ROW('[2]الصادر العام'!$B$3:$B$2000),0),
COLUMN('[2]الصادر العام'!$A$1)),
"")</f>
        <v/>
      </c>
      <c r="D982" s="8" t="str">
        <f t="array" ref="D98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العام'!$C$3:$C$2000),""),ROW($A976)),ROW('[2]الصادر العام'!$C$3:$C$2000),0),
COLUMN('[2]الصادر العام'!$B$1)),
"")</f>
        <v/>
      </c>
      <c r="E982" s="9" t="str">
        <f t="array" ref="E98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العام'!$D$3:$D$2000),""),ROW($A976)),ROW('[2]الصادر العام'!$D$3:$D$2000),0),
COLUMN('[2]الصادر العام'!$D$1)),
"")</f>
        <v/>
      </c>
    </row>
    <row r="983" spans="2:5" ht="21">
      <c r="B983" s="10" t="str">
        <f>IF(C983="","",SUBTOTAL(3,$C$7:C983))</f>
        <v/>
      </c>
      <c r="C983" s="7" t="str">
        <f t="array" ref="C98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العام'!$B$3:$B$2000),""),ROW($A977)),ROW('[2]الصادر العام'!$B$3:$B$2000),0),
COLUMN('[2]الصادر العام'!$A$1)),
"")</f>
        <v/>
      </c>
      <c r="D983" s="8" t="str">
        <f t="array" ref="D98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العام'!$C$3:$C$2000),""),ROW($A977)),ROW('[2]الصادر العام'!$C$3:$C$2000),0),
COLUMN('[2]الصادر العام'!$B$1)),
"")</f>
        <v/>
      </c>
      <c r="E983" s="9" t="str">
        <f t="array" ref="E98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العام'!$D$3:$D$2000),""),ROW($A977)),ROW('[2]الصادر العام'!$D$3:$D$2000),0),
COLUMN('[2]الصادر العام'!$D$1)),
"")</f>
        <v/>
      </c>
    </row>
    <row r="984" spans="2:5" ht="21">
      <c r="B984" s="10" t="str">
        <f>IF(C984="","",SUBTOTAL(3,$C$7:C984))</f>
        <v/>
      </c>
      <c r="C984" s="7" t="str">
        <f t="array" ref="C98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العام'!$B$3:$B$2000),""),ROW($A978)),ROW('[2]الصادر العام'!$B$3:$B$2000),0),
COLUMN('[2]الصادر العام'!$A$1)),
"")</f>
        <v/>
      </c>
      <c r="D984" s="8" t="str">
        <f t="array" ref="D98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العام'!$C$3:$C$2000),""),ROW($A978)),ROW('[2]الصادر العام'!$C$3:$C$2000),0),
COLUMN('[2]الصادر العام'!$B$1)),
"")</f>
        <v/>
      </c>
      <c r="E984" s="9" t="str">
        <f t="array" ref="E98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العام'!$D$3:$D$2000),""),ROW($A978)),ROW('[2]الصادر العام'!$D$3:$D$2000),0),
COLUMN('[2]الصادر العام'!$D$1)),
"")</f>
        <v/>
      </c>
    </row>
    <row r="985" spans="2:5" ht="21">
      <c r="B985" s="10" t="str">
        <f>IF(C985="","",SUBTOTAL(3,$C$7:C985))</f>
        <v/>
      </c>
      <c r="C985" s="7" t="str">
        <f t="array" ref="C98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العام'!$B$3:$B$2000),""),ROW($A979)),ROW('[2]الصادر العام'!$B$3:$B$2000),0),
COLUMN('[2]الصادر العام'!$A$1)),
"")</f>
        <v/>
      </c>
      <c r="D985" s="8" t="str">
        <f t="array" ref="D98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العام'!$C$3:$C$2000),""),ROW($A979)),ROW('[2]الصادر العام'!$C$3:$C$2000),0),
COLUMN('[2]الصادر العام'!$B$1)),
"")</f>
        <v/>
      </c>
      <c r="E985" s="9" t="str">
        <f t="array" ref="E98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العام'!$D$3:$D$2000),""),ROW($A979)),ROW('[2]الصادر العام'!$D$3:$D$2000),0),
COLUMN('[2]الصادر العام'!$D$1)),
"")</f>
        <v/>
      </c>
    </row>
    <row r="986" spans="2:5" ht="21">
      <c r="B986" s="10" t="str">
        <f>IF(C986="","",SUBTOTAL(3,$C$7:C986))</f>
        <v/>
      </c>
      <c r="C986" s="7" t="str">
        <f t="array" ref="C98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العام'!$B$3:$B$2000),""),ROW($A980)),ROW('[2]الصادر العام'!$B$3:$B$2000),0),
COLUMN('[2]الصادر العام'!$A$1)),
"")</f>
        <v/>
      </c>
      <c r="D986" s="8" t="str">
        <f t="array" ref="D98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العام'!$C$3:$C$2000),""),ROW($A980)),ROW('[2]الصادر العام'!$C$3:$C$2000),0),
COLUMN('[2]الصادر العام'!$B$1)),
"")</f>
        <v/>
      </c>
      <c r="E986" s="9" t="str">
        <f t="array" ref="E98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العام'!$D$3:$D$2000),""),ROW($A980)),ROW('[2]الصادر العام'!$D$3:$D$2000),0),
COLUMN('[2]الصادر العام'!$D$1)),
"")</f>
        <v/>
      </c>
    </row>
    <row r="987" spans="2:5" ht="21">
      <c r="B987" s="10" t="str">
        <f>IF(C987="","",SUBTOTAL(3,$C$7:C987))</f>
        <v/>
      </c>
      <c r="C987" s="7" t="str">
        <f t="array" ref="C98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العام'!$B$3:$B$2000),""),ROW($A981)),ROW('[2]الصادر العام'!$B$3:$B$2000),0),
COLUMN('[2]الصادر العام'!$A$1)),
"")</f>
        <v/>
      </c>
      <c r="D987" s="8" t="str">
        <f t="array" ref="D98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العام'!$C$3:$C$2000),""),ROW($A981)),ROW('[2]الصادر العام'!$C$3:$C$2000),0),
COLUMN('[2]الصادر العام'!$B$1)),
"")</f>
        <v/>
      </c>
      <c r="E987" s="9" t="str">
        <f t="array" ref="E98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العام'!$D$3:$D$2000),""),ROW($A981)),ROW('[2]الصادر العام'!$D$3:$D$2000),0),
COLUMN('[2]الصادر العام'!$D$1)),
"")</f>
        <v/>
      </c>
    </row>
    <row r="988" spans="2:5" ht="21">
      <c r="B988" s="10" t="str">
        <f>IF(C988="","",SUBTOTAL(3,$C$7:C988))</f>
        <v/>
      </c>
      <c r="C988" s="7" t="str">
        <f t="array" ref="C98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العام'!$B$3:$B$2000),""),ROW($A982)),ROW('[2]الصادر العام'!$B$3:$B$2000),0),
COLUMN('[2]الصادر العام'!$A$1)),
"")</f>
        <v/>
      </c>
      <c r="D988" s="8" t="str">
        <f t="array" ref="D98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العام'!$C$3:$C$2000),""),ROW($A982)),ROW('[2]الصادر العام'!$C$3:$C$2000),0),
COLUMN('[2]الصادر العام'!$B$1)),
"")</f>
        <v/>
      </c>
      <c r="E988" s="9" t="str">
        <f t="array" ref="E98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العام'!$D$3:$D$2000),""),ROW($A982)),ROW('[2]الصادر العام'!$D$3:$D$2000),0),
COLUMN('[2]الصادر العام'!$D$1)),
"")</f>
        <v/>
      </c>
    </row>
    <row r="989" spans="2:5" ht="21">
      <c r="B989" s="10" t="str">
        <f>IF(C989="","",SUBTOTAL(3,$C$7:C989))</f>
        <v/>
      </c>
      <c r="C989" s="7" t="str">
        <f t="array" ref="C98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العام'!$B$3:$B$2000),""),ROW($A983)),ROW('[2]الصادر العام'!$B$3:$B$2000),0),
COLUMN('[2]الصادر العام'!$A$1)),
"")</f>
        <v/>
      </c>
      <c r="D989" s="8" t="str">
        <f t="array" ref="D98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العام'!$C$3:$C$2000),""),ROW($A983)),ROW('[2]الصادر العام'!$C$3:$C$2000),0),
COLUMN('[2]الصادر العام'!$B$1)),
"")</f>
        <v/>
      </c>
      <c r="E989" s="9" t="str">
        <f t="array" ref="E98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العام'!$D$3:$D$2000),""),ROW($A983)),ROW('[2]الصادر العام'!$D$3:$D$2000),0),
COLUMN('[2]الصادر العام'!$D$1)),
"")</f>
        <v/>
      </c>
    </row>
    <row r="990" spans="2:5" ht="21">
      <c r="B990" s="10" t="str">
        <f>IF(C990="","",SUBTOTAL(3,$C$7:C990))</f>
        <v/>
      </c>
      <c r="C990" s="7" t="str">
        <f t="array" ref="C99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العام'!$B$3:$B$2000),""),ROW($A984)),ROW('[2]الصادر العام'!$B$3:$B$2000),0),
COLUMN('[2]الصادر العام'!$A$1)),
"")</f>
        <v/>
      </c>
      <c r="D990" s="8" t="str">
        <f t="array" ref="D99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العام'!$C$3:$C$2000),""),ROW($A984)),ROW('[2]الصادر العام'!$C$3:$C$2000),0),
COLUMN('[2]الصادر العام'!$B$1)),
"")</f>
        <v/>
      </c>
      <c r="E990" s="9" t="str">
        <f t="array" ref="E99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العام'!$D$3:$D$2000),""),ROW($A984)),ROW('[2]الصادر العام'!$D$3:$D$2000),0),
COLUMN('[2]الصادر العام'!$D$1)),
"")</f>
        <v/>
      </c>
    </row>
    <row r="991" spans="2:5" ht="21">
      <c r="B991" s="10" t="str">
        <f>IF(C991="","",SUBTOTAL(3,$C$7:C991))</f>
        <v/>
      </c>
      <c r="C991" s="7" t="str">
        <f t="array" ref="C991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العام'!$B$3:$B$2000),""),ROW($A985)),ROW('[2]الصادر العام'!$B$3:$B$2000),0),
COLUMN('[2]الصادر العام'!$A$1)),
"")</f>
        <v/>
      </c>
      <c r="D991" s="8" t="str">
        <f t="array" ref="D991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العام'!$C$3:$C$2000),""),ROW($A985)),ROW('[2]الصادر العام'!$C$3:$C$2000),0),
COLUMN('[2]الصادر العام'!$B$1)),
"")</f>
        <v/>
      </c>
      <c r="E991" s="9" t="str">
        <f t="array" ref="E991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العام'!$D$3:$D$2000),""),ROW($A985)),ROW('[2]الصادر العام'!$D$3:$D$2000),0),
COLUMN('[2]الصادر العام'!$D$1)),
"")</f>
        <v/>
      </c>
    </row>
    <row r="992" spans="2:5" ht="21">
      <c r="B992" s="10" t="str">
        <f>IF(C992="","",SUBTOTAL(3,$C$7:C992))</f>
        <v/>
      </c>
      <c r="C992" s="7" t="str">
        <f t="array" ref="C992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العام'!$B$3:$B$2000),""),ROW($A986)),ROW('[2]الصادر العام'!$B$3:$B$2000),0),
COLUMN('[2]الصادر العام'!$A$1)),
"")</f>
        <v/>
      </c>
      <c r="D992" s="8" t="str">
        <f t="array" ref="D992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العام'!$C$3:$C$2000),""),ROW($A986)),ROW('[2]الصادر العام'!$C$3:$C$2000),0),
COLUMN('[2]الصادر العام'!$B$1)),
"")</f>
        <v/>
      </c>
      <c r="E992" s="9" t="str">
        <f t="array" ref="E992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العام'!$D$3:$D$2000),""),ROW($A986)),ROW('[2]الصادر العام'!$D$3:$D$2000),0),
COLUMN('[2]الصادر العام'!$D$1)),
"")</f>
        <v/>
      </c>
    </row>
    <row r="993" spans="2:5" ht="21">
      <c r="B993" s="10" t="str">
        <f>IF(C993="","",SUBTOTAL(3,$C$7:C993))</f>
        <v/>
      </c>
      <c r="C993" s="7" t="str">
        <f t="array" ref="C993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العام'!$B$3:$B$2000),""),ROW($A987)),ROW('[2]الصادر العام'!$B$3:$B$2000),0),
COLUMN('[2]الصادر العام'!$A$1)),
"")</f>
        <v/>
      </c>
      <c r="D993" s="8" t="str">
        <f t="array" ref="D993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العام'!$C$3:$C$2000),""),ROW($A987)),ROW('[2]الصادر العام'!$C$3:$C$2000),0),
COLUMN('[2]الصادر العام'!$B$1)),
"")</f>
        <v/>
      </c>
      <c r="E993" s="9" t="str">
        <f t="array" ref="E993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العام'!$D$3:$D$2000),""),ROW($A987)),ROW('[2]الصادر العام'!$D$3:$D$2000),0),
COLUMN('[2]الصادر العام'!$D$1)),
"")</f>
        <v/>
      </c>
    </row>
    <row r="994" spans="2:5" ht="21">
      <c r="B994" s="10" t="str">
        <f>IF(C994="","",SUBTOTAL(3,$C$7:C994))</f>
        <v/>
      </c>
      <c r="C994" s="7" t="str">
        <f t="array" ref="C994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العام'!$B$3:$B$2000),""),ROW($A988)),ROW('[2]الصادر العام'!$B$3:$B$2000),0),
COLUMN('[2]الصادر العام'!$A$1)),
"")</f>
        <v/>
      </c>
      <c r="D994" s="8" t="str">
        <f t="array" ref="D994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العام'!$C$3:$C$2000),""),ROW($A988)),ROW('[2]الصادر العام'!$C$3:$C$2000),0),
COLUMN('[2]الصادر العام'!$B$1)),
"")</f>
        <v/>
      </c>
      <c r="E994" s="9" t="str">
        <f t="array" ref="E994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العام'!$D$3:$D$2000),""),ROW($A988)),ROW('[2]الصادر العام'!$D$3:$D$2000),0),
COLUMN('[2]الصادر العام'!$D$1)),
"")</f>
        <v/>
      </c>
    </row>
    <row r="995" spans="2:5" ht="21">
      <c r="B995" s="10" t="str">
        <f>IF(C995="","",SUBTOTAL(3,$C$7:C995))</f>
        <v/>
      </c>
      <c r="C995" s="7" t="str">
        <f t="array" ref="C995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العام'!$B$3:$B$2000),""),ROW($A989)),ROW('[2]الصادر العام'!$B$3:$B$2000),0),
COLUMN('[2]الصادر العام'!$A$1)),
"")</f>
        <v/>
      </c>
      <c r="D995" s="8" t="str">
        <f t="array" ref="D995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العام'!$C$3:$C$2000),""),ROW($A989)),ROW('[2]الصادر العام'!$C$3:$C$2000),0),
COLUMN('[2]الصادر العام'!$B$1)),
"")</f>
        <v/>
      </c>
      <c r="E995" s="9" t="str">
        <f t="array" ref="E995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العام'!$D$3:$D$2000),""),ROW($A989)),ROW('[2]الصادر العام'!$D$3:$D$2000),0),
COLUMN('[2]الصادر العام'!$D$1)),
"")</f>
        <v/>
      </c>
    </row>
    <row r="996" spans="2:5" ht="21">
      <c r="B996" s="10" t="str">
        <f>IF(C996="","",SUBTOTAL(3,$C$7:C996))</f>
        <v/>
      </c>
      <c r="C996" s="7" t="str">
        <f t="array" ref="C996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العام'!$B$3:$B$2000),""),ROW($A990)),ROW('[2]الصادر العام'!$B$3:$B$2000),0),
COLUMN('[2]الصادر العام'!$A$1)),
"")</f>
        <v/>
      </c>
      <c r="D996" s="8" t="str">
        <f t="array" ref="D996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العام'!$C$3:$C$2000),""),ROW($A990)),ROW('[2]الصادر العام'!$C$3:$C$2000),0),
COLUMN('[2]الصادر العام'!$B$1)),
"")</f>
        <v/>
      </c>
      <c r="E996" s="9" t="str">
        <f t="array" ref="E996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العام'!$D$3:$D$2000),""),ROW($A990)),ROW('[2]الصادر العام'!$D$3:$D$2000),0),
COLUMN('[2]الصادر العام'!$D$1)),
"")</f>
        <v/>
      </c>
    </row>
    <row r="997" spans="2:5" ht="21">
      <c r="B997" s="10" t="str">
        <f>IF(C997="","",SUBTOTAL(3,$C$7:C997))</f>
        <v/>
      </c>
      <c r="C997" s="7" t="str">
        <f t="array" ref="C997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العام'!$B$3:$B$2000),""),ROW($A991)),ROW('[2]الصادر العام'!$B$3:$B$2000),0),
COLUMN('[2]الصادر العام'!$A$1)),
"")</f>
        <v/>
      </c>
      <c r="D997" s="8" t="str">
        <f t="array" ref="D997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العام'!$C$3:$C$2000),""),ROW($A991)),ROW('[2]الصادر العام'!$C$3:$C$2000),0),
COLUMN('[2]الصادر العام'!$B$1)),
"")</f>
        <v/>
      </c>
      <c r="E997" s="9" t="str">
        <f t="array" ref="E997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العام'!$D$3:$D$2000),""),ROW($A991)),ROW('[2]الصادر العام'!$D$3:$D$2000),0),
COLUMN('[2]الصادر العام'!$D$1)),
"")</f>
        <v/>
      </c>
    </row>
    <row r="998" spans="2:5" ht="21">
      <c r="B998" s="10" t="str">
        <f>IF(C998="","",SUBTOTAL(3,$C$7:C998))</f>
        <v/>
      </c>
      <c r="C998" s="7" t="str">
        <f t="array" ref="C998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العام'!$B$3:$B$2000),""),ROW($A992)),ROW('[2]الصادر العام'!$B$3:$B$2000),0),
COLUMN('[2]الصادر العام'!$A$1)),
"")</f>
        <v/>
      </c>
      <c r="D998" s="8" t="str">
        <f t="array" ref="D998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العام'!$C$3:$C$2000),""),ROW($A992)),ROW('[2]الصادر العام'!$C$3:$C$2000),0),
COLUMN('[2]الصادر العام'!$B$1)),
"")</f>
        <v/>
      </c>
      <c r="E998" s="9" t="str">
        <f t="array" ref="E998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العام'!$D$3:$D$2000),""),ROW($A992)),ROW('[2]الصادر العام'!$D$3:$D$2000),0),
COLUMN('[2]الصادر العام'!$D$1)),
"")</f>
        <v/>
      </c>
    </row>
    <row r="999" spans="2:5" ht="21">
      <c r="B999" s="10" t="str">
        <f>IF(C999="","",SUBTOTAL(3,$C$7:C999))</f>
        <v/>
      </c>
      <c r="C999" s="7" t="str">
        <f t="array" ref="C999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العام'!$B$3:$B$2000),""),ROW($A993)),ROW('[2]الصادر العام'!$B$3:$B$2000),0),
COLUMN('[2]الصادر العام'!$A$1)),
"")</f>
        <v/>
      </c>
      <c r="D999" s="8" t="str">
        <f t="array" ref="D999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العام'!$C$3:$C$2000),""),ROW($A993)),ROW('[2]الصادر العام'!$C$3:$C$2000),0),
COLUMN('[2]الصادر العام'!$B$1)),
"")</f>
        <v/>
      </c>
      <c r="E999" s="9" t="str">
        <f t="array" ref="E999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العام'!$D$3:$D$2000),""),ROW($A993)),ROW('[2]الصادر العام'!$D$3:$D$2000),0),
COLUMN('[2]الصادر العام'!$D$1)),
"")</f>
        <v/>
      </c>
    </row>
    <row r="1000" spans="2:5" ht="21">
      <c r="B1000" s="10" t="str">
        <f>IF(C1000="","",SUBTOTAL(3,$C$7:C1000))</f>
        <v/>
      </c>
      <c r="C1000" s="7" t="str">
        <f t="array" ref="C1000">IFERROR(
INDEX('[2]الصادر العام'!$B$3:$E$2000,
MATCH(SMALL(IF(('[2]الصادر العام'!$C$3:$C$2000&gt;=$B$1)*('[2]الصادر العام'!$C$3:$C$2000&lt;=$B$2)*('[2]الصادر العام'!$D$3:$D$2000=$B$3),ROW('[2]الصادر العام'!$B$3:$B$2000),""),ROW($A994)),ROW('[2]الصادر العام'!$B$3:$B$2000),0),
COLUMN('[2]الصادر العام'!$A$1)),
"")</f>
        <v/>
      </c>
      <c r="D1000" s="8" t="str">
        <f t="array" ref="D1000">IFERROR(
INDEX('[2]الصادر العام'!$B$3:$E$2000,
MATCH(SMALL(IF(('[2]الصادر العام'!$C$3:$C$2000&gt;=$B$1)*('[2]الصادر العام'!$C$3:$C$2000&lt;=$B$2)*('[2]الصادر العام'!$D$3:$D$2000=$B$3),ROW('[2]الصادر العام'!$C$3:$C$2000),""),ROW($A994)),ROW('[2]الصادر العام'!$C$3:$C$2000),0),
COLUMN('[2]الصادر العام'!$B$1)),
"")</f>
        <v/>
      </c>
      <c r="E1000" s="9" t="str">
        <f t="array" ref="E1000">IFERROR(
INDEX('[2]الصادر العام'!$B$3:$E$2000,
MATCH(SMALL(IF(('[2]الصادر العام'!$C$3:$C$2000&gt;=$B$1)*('[2]الصادر العام'!$C$3:$C$2000&lt;=$B$2)*('[2]الصادر العام'!$D$3:$D$2000=$B$3),ROW('[2]الصادر العام'!$D$3:$D$2000),""),ROW($A994)),ROW('[2]الصادر العام'!$D$3:$D$2000),0),
COLUMN('[2]الصادر العام'!$D$1)),
"")</f>
        <v/>
      </c>
    </row>
  </sheetData>
  <autoFilter ref="B6:E7"/>
  <mergeCells count="4">
    <mergeCell ref="B1:C1"/>
    <mergeCell ref="B2:C2"/>
    <mergeCell ref="B3:D3"/>
    <mergeCell ref="B4:E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rightToLeft="1" workbookViewId="0">
      <selection activeCell="D24" sqref="D24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استعلام عن وارد</vt:lpstr>
      <vt:lpstr>الاستعلام عن صادر</vt:lpstr>
      <vt:lpstr>خطابات ضمان لم يتم الرد عليها</vt:lpstr>
      <vt:lpstr>name</vt:lpstr>
      <vt:lpstr>'استعلام عن وارد'!Print_Area</vt:lpstr>
      <vt:lpstr>'استعلام عن وارد'!Print_Titles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2019-01-13T11:50:46Z</dcterms:modified>
</cp:coreProperties>
</file>